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mc:AlternateContent xmlns:mc="http://schemas.openxmlformats.org/markup-compatibility/2006">
    <mc:Choice Requires="x15">
      <x15ac:absPath xmlns:x15ac="http://schemas.microsoft.com/office/spreadsheetml/2010/11/ac" url="Y:\XIMENA\POGD 2025\"/>
    </mc:Choice>
  </mc:AlternateContent>
  <xr:revisionPtr revIDLastSave="211" documentId="11_63206E54E8B1FB1EE9698650F46C52A66FFF55B0" xr6:coauthVersionLast="47" xr6:coauthVersionMax="47" xr10:uidLastSave="{38260032-94D9-4F8C-976A-3D52CA15DE72}"/>
  <bookViews>
    <workbookView xWindow="-120" yWindow="-120" windowWidth="29040" windowHeight="15840" xr2:uid="{00000000-000D-0000-FFFF-FFFF00000000}"/>
  </bookViews>
  <sheets>
    <sheet name="INDICADOR" sheetId="3" r:id="rId1"/>
    <sheet name="SDQD LISTADO 2024" sheetId="25" r:id="rId2"/>
    <sheet name="SDQS   NO COMPETENVCIA 4 TR 24" sheetId="26" r:id="rId3"/>
    <sheet name="SDQS  SI COMPETENCIA 4 TRI 2022" sheetId="27" r:id="rId4"/>
    <sheet name="EXPEDIENTES APERTURADOS" sheetId="20" r:id="rId5"/>
    <sheet name="TRASLADOS AGILSALUD" sheetId="11" r:id="rId6"/>
    <sheet name="RESPUESTA AGILSALUD" sheetId="12" r:id="rId7"/>
  </sheets>
  <externalReferences>
    <externalReference r:id="rId8"/>
  </externalReferences>
  <definedNames>
    <definedName name="_xlnm._FilterDatabase" localSheetId="4" hidden="1">'EXPEDIENTES APERTURADOS'!#REF!</definedName>
    <definedName name="_xlnm._FilterDatabase" localSheetId="2" hidden="1">'SDQS   NO COMPETENVCIA 4 TR 24'!$A$1:$M$1</definedName>
    <definedName name="_xlnm._FilterDatabase" localSheetId="5" hidden="1">'TRASLADOS AGILSALUD'!#REF!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3" l="1"/>
  <c r="P4" i="3"/>
  <c r="P3" i="3"/>
  <c r="AP17" i="20"/>
  <c r="AO17" i="20"/>
  <c r="AG17" i="20"/>
  <c r="AF17" i="20"/>
  <c r="AP16" i="20"/>
  <c r="AO16" i="20"/>
  <c r="AG16" i="20"/>
  <c r="AF16" i="20"/>
  <c r="AP15" i="20"/>
  <c r="AO15" i="20"/>
  <c r="AG15" i="20"/>
  <c r="AF15" i="20"/>
  <c r="AP14" i="20"/>
  <c r="AO14" i="20"/>
  <c r="AG14" i="20"/>
  <c r="AF14" i="20"/>
  <c r="AP13" i="20"/>
  <c r="AO13" i="20"/>
  <c r="AG13" i="20"/>
  <c r="AF13" i="20"/>
  <c r="AP12" i="20"/>
  <c r="AO12" i="20"/>
  <c r="AG12" i="20"/>
  <c r="AF12" i="20"/>
  <c r="AP11" i="20"/>
  <c r="AO11" i="20"/>
  <c r="AG11" i="20"/>
  <c r="AF11" i="20"/>
  <c r="Q34" i="3" l="1"/>
  <c r="M34" i="3" l="1"/>
  <c r="P6" i="3"/>
  <c r="B8" i="3"/>
  <c r="B16" i="3" l="1"/>
  <c r="M42" i="3" l="1"/>
  <c r="M22" i="3" l="1"/>
  <c r="B23" i="3" l="1"/>
  <c r="I8" i="3" l="1"/>
  <c r="Y18" i="3" l="1"/>
</calcChain>
</file>

<file path=xl/sharedStrings.xml><?xml version="1.0" encoding="utf-8"?>
<sst xmlns="http://schemas.openxmlformats.org/spreadsheetml/2006/main" count="1510" uniqueCount="561">
  <si>
    <t>ENERO</t>
  </si>
  <si>
    <t>SDQS- TRASLADOS NO COMPETENCIA</t>
  </si>
  <si>
    <t>SDQS COMPETENCIA- RTA</t>
  </si>
  <si>
    <t>FEBRERO</t>
  </si>
  <si>
    <t>MARZO</t>
  </si>
  <si>
    <t>TOTAL</t>
  </si>
  <si>
    <t>TRASLADO OFICIOS AGILSALUD</t>
  </si>
  <si>
    <t>INGRESO QUEJA CORREO</t>
  </si>
  <si>
    <t xml:space="preserve"> </t>
  </si>
  <si>
    <t>(# Quejas y/o informes tramitados en el trimestre/ # Quejas y/o informes recibidos en el trimestre) * 100</t>
  </si>
  <si>
    <t>[1 - (# prescripciones / # procesos activos)] *100</t>
  </si>
  <si>
    <t xml:space="preserve">PRESCRIPCIONES </t>
  </si>
  <si>
    <t xml:space="preserve">PROCESOS ACTIVOS </t>
  </si>
  <si>
    <t>INGRESO QUEJA</t>
  </si>
  <si>
    <t>INFORMES</t>
  </si>
  <si>
    <t>OFICIOS AGILSALUD</t>
  </si>
  <si>
    <t>RTA</t>
  </si>
  <si>
    <t>ssgt</t>
  </si>
  <si>
    <t>perso</t>
  </si>
  <si>
    <t>veeduris</t>
  </si>
  <si>
    <t>EXPEDIENTES</t>
  </si>
  <si>
    <t>EXPEDIENTE X MES</t>
  </si>
  <si>
    <t>EXPEDIENTE- OFICIO</t>
  </si>
  <si>
    <t>SDQS</t>
  </si>
  <si>
    <t xml:space="preserve">N. EXPEDIENTE </t>
  </si>
  <si>
    <t>AÑO</t>
  </si>
  <si>
    <t>MES</t>
  </si>
  <si>
    <t>ORIGEN DEL PROCESO</t>
  </si>
  <si>
    <t>N. RADICADO COMUNICACIÓN INICIAL</t>
  </si>
  <si>
    <t>NOMBRE ABOGADO</t>
  </si>
  <si>
    <t xml:space="preserve">ENERO </t>
  </si>
  <si>
    <t>OFICIO</t>
  </si>
  <si>
    <t>2024-ER-44778</t>
  </si>
  <si>
    <t>DAVID FELIPE MORALES NOGUERA</t>
  </si>
  <si>
    <t>2024-IE-40448</t>
  </si>
  <si>
    <t>2024-EE-0817719- SINPROC 528788-2024</t>
  </si>
  <si>
    <t>RODOLFO CARRILLO QUINTERO</t>
  </si>
  <si>
    <t>2024-IE-41681</t>
  </si>
  <si>
    <t>2024-IE-41683</t>
  </si>
  <si>
    <t>2024-IE-41669</t>
  </si>
  <si>
    <t>2024-IE-41651</t>
  </si>
  <si>
    <t>CORREO</t>
  </si>
  <si>
    <t>2024-IE-41653</t>
  </si>
  <si>
    <t>2024-IE-41666</t>
  </si>
  <si>
    <t xml:space="preserve">SDQS </t>
  </si>
  <si>
    <t>CORREO ELECTRONICO</t>
  </si>
  <si>
    <t xml:space="preserve">CORREO </t>
  </si>
  <si>
    <t>2025-EE-0902889-CORREO ELECTRONICO</t>
  </si>
  <si>
    <t>CORREO ELECTRONICO - SDQS 738772025</t>
  </si>
  <si>
    <t>CARLOS ALFONSO PARRA MALAVER</t>
  </si>
  <si>
    <t>MABEL GICELLA HURTADO SANCHEZ</t>
  </si>
  <si>
    <t>2025-ER-11819</t>
  </si>
  <si>
    <t>JOSE LUIS CORREDOR RACERO</t>
  </si>
  <si>
    <t>N°</t>
  </si>
  <si>
    <t>SDQS SI</t>
  </si>
  <si>
    <t xml:space="preserve">FEBRERO </t>
  </si>
  <si>
    <t>FECHA RAD</t>
  </si>
  <si>
    <t>QUEJOSO</t>
  </si>
  <si>
    <t>TEMA</t>
  </si>
  <si>
    <t>RAD SALIDA</t>
  </si>
  <si>
    <t>FECHA RESPUESTA</t>
  </si>
  <si>
    <t>DEPENDENCIA</t>
  </si>
  <si>
    <t>RESPONSABLE</t>
  </si>
  <si>
    <t>OBSERVACIONES</t>
  </si>
  <si>
    <t>SUBTEMAS</t>
  </si>
  <si>
    <t>Petición Anónima</t>
  </si>
  <si>
    <t>PROCESOS DE CONTRATACION PUBLICA DE ENTIDADES DEL DISTRITO DE BOGOTA VEMOS CON PREOCUPACION QUE A PESAR DE CONCEPTO DEL ENTE RECTOR DE LA CONTRATACION PUBLICA EN COLOMBIA, COLOMBIA COMPRA EFICIENTE, LAS ENTIDADES DISTRITALES SIGUEN HACIENDO CASO OMISO DEL MISMO PARA LA CONTRATACION DE SERVICIOS DE VIGILANCIA Y SEGURIDAD PRIVADA, USANDO LA BOLSA MERCANTIL PARA LA REALIZACION DE DICHOS PROCESOS DE CONTRATACION, CONTRARIANDO EL CONCEPTO QUE SEÑALA QUE LOS SERVICIOS DE VIGILANCIA Y SEGURIDAD PRIVADA SE DEBEN CONTRATAR POR LICITACION PUBLICA O SELECCION ABREVIADA PARA NO VULNERAR LA SELECCION OBJETIVA QUE SE VE AFECTADA SI SE REALIZAN POR BOLSA MERCANTIL O SUBASTA INVERSA AL TENER ESTE GREMIO TARIFAS REGULADAS, ES POR LO QUE, SOLICITAMOS PARA QUE DESDE TRANSPARENCIA BOGOTA, SE HAGA UN LLAMADO A LAS ENTIDADES A DAR CUMPLIMIENTO A ESTE CONCEPTO, TENIENDO EN CUENTA QUE LOS CONCEPTOS DE COLOMBIA COMPRA EFICIENTE SON VINCULANTES Y SE DEJEN DE VULNERAR LOS PRINCIPIOS DE LA CONTRATACION PUBLICA. ESTOS PROCESOS ESTAN VICIADOS DE NULIDAD Y EN ESE ORDEN DE IDEAS SOLICITAMOS SE TOMEN MEDIDAS PARA EVITAR EL DETRIMENTO PATRIMONIAL QUE PODRIA IMPLICAR PARA LAS ENTIDADES LA CELEBRACION INDEBIDA DE CONTRATOS.</t>
  </si>
  <si>
    <t>SE TRASLADA POR NO SER DE COMPETENCIA DE LA OFICINA DE CONTROL DISCIPLINARIO INTERNO DE LA SECRETARIA DISTRITAL DE SALUD, PARA QUE SERVICIO A LA CIUDADANIA ASIGNE A QUIEN CORRESPONDA DE ACUERDO A SU COMPETENCIA SE SUGIERE ENVIAR ALCALDIA MAYOR DE BOGOTA</t>
  </si>
  <si>
    <t>QUE PASO EN AUDIENCIA EL 24 DE OCTUBRE (SI FUERON, QUE DEFINIERON?. TODO ES PEOR, DIFERENCIAL. POR Q NO HACEN OPERATIVOS TIPO 10 PM EN ADELANTE Y A LA MADRUGADA . EL 6 DIC Y 15 NOV VINO PERSONAL DE ALCALDIA A LAS 7 PM REPORTAN NORMALIDAD EL LIO ES QUE PERMANENCEN HASTA LA MADRUGADA EL 6 CERRARON A LAS 5 AM MADRUGADA DEL 7, EL DIA 17 NOV PEOR ABREN 2 PM Y EL 24 NOV Y 1 DIC A LAS 12 M CADA VEZ ES PEOR EL DESCARO. HASTA LA MADRUGADA HACEN BULLICIO,GRITAN, CARCAJEAN TOMAN EN LA CALLE UBICAN MESAS Y SILLAS EN ANDEN; INVADEN CALLE CON HASTA 10 CARROS PARQUEADOS EN LA VIA POR HORAS Y LA CERCANIA DE COLEGIO Y JARDIN (POR NORMA NO PUEDEN FUNCIONAR ESTABLECIMIENTOS DE VENTA Y CONSUMO DE BEBIDAS EN UN RADIO DE 200 METROS DE ESTABLECIMIENTOS EDUCATIVOS) Y EXPENDEN BEBIDAS ALCOHOLICAS A CONDUCTORES HASTA LA MADRUGADA , DONDE QUEDA LA COHERENCIA (DUEÑO DE NEGOCIO ES POLICIA) EN BARRIO BONANZA EN CALLE 75 NO 70 A 04 ES UN ESTABLECIMIENTO DE VENTA Y CONSUMO DE BEBIDAS ALCOHOLICAS PRESENTA MUCHAS IRREGULARIDADES DESDE EL 8 DE MARZO 2024 PERTENECE A UNA POLICIA STEFANY TATIANA TORRES JIMENEZ Y SU PAREJA CON UNA NUEVA RAZON SOCIAL SPORTS BAR J &amp; S DESDE 26 DE MARZO ANTES SE LLAMABA PUNTO DE ENCUENTRO. ANTERIORES DUEÑOS MARILYN ANDREA AGUIRRE MALDONADO Y JUAN CARDENAS ESTABAN EN AUDIENCIA DESDE EL 6 JUNIO 2023 PERO NO SIGUIERON CON ELLA ESPERARON HASTA EL 26 DE JUNIO 2024 PARA CITARLOS NUEVAMENTE Y NO ASISTIERON PUES LA ACTUAL DUEÑA ES LA POLICIA NO SE PRESENTARON LOS CITADOS COMO SE HABIA DENUNCIADO NO ESTABAN CITANDO A LOS NUEVOS DUEÑOS SINO A LOS ANTIGUOS ( DILATAN EL PROCESO HASTA 24 DE OCTUBRE 2024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(USO DE SUELO) SALEN A TOMAR Y HACER BULLA AL ANDEN ( POR NORMA NO ESTA PERMITIDO EL CONSUMO DE BEBIDAS ALCOHOLICAS EN EL ESPACIO PUBLICO). PARQUEAN MOTOS Y CICLAS SOBRE EL ANDEN POR HORAS Y EN LA VIA CARROS SOBRE CALLE 75 Y AL FRENTE . POR NORMA PROHIBIDO PARQUEAR EN VIA Y EN ANDEN. PONEN MUSICA DURO AHORA DESDE 2 PM Y 12 M HASTA LA MADRUGADA (3 Y 4 AM) TODOS LOS DIAS (QUIEN ATIENDE ES LA PAREJA SENTIMENTAL DE LA POLICIA. SILBAN, GRITAN, CANTAN, CARCAJEAN, NO RESPETAN A RESIDENTES . ESTE NEGOCIO TIENE OSCURECIDOS LOS VIDRIOS Y UBICAN PLANTA AFUERA CUANDO ABREN (PROSTIBULO, CASA DE CITAS, BURDEL) . CUENTAN CON REGISTRO MERCANTIL , CUMPLIRAN CON PAGO DE IMPUESTOS ICA, SAYCO Y AVISOS?? Y AHORA YA NO ORINAN EN EL LOCAL SINO EN LOS POSTES. UBICARON PLANTAS ENCERRANDO EL FRENTE PARA PONER AHI MESAS SILLAS TOMAR Y FUMAR INVADIENDO EL ESPACIO PUBLICO Y AHORA ESTAN TOMANDO MEDIDAS PARA ENCERRAR SOBRE EL ANDEN AMPLIAR EL NEGOCIO. LA POLICIA EN LOS OPERATIVOS LO UNICO QUE TIENE QUE HACER ES VERIFICAR INCUMPLIMIENTOS CERCANIA A COLEGIO, INVASION DEL ESPACIO, RUIDO, CONSUMO PASAR VARIOS DIAS SEGUIDOS DESPUES DE LAS 10 PM Y EN LA MADRUGADA SIN QUE LOS PONGAN EN PREAVISO HAY INFILTRADOS, CORRUPCION, SOBORNOS LES AVISAN CUANDO VAN A HACER OPERATIVOS O A PASAR Y ESE DIA NO ABREN, ABREN MAS TARDE, O CIERRAN MAS TEMPRANO, AVECES NO ABREN LOS LUNES. SE BURLAN DE LA INSTITUCION LAS NORMAS SE DEBEN CUMPLIR Y LOS POLICIAS DEBEN SER EL EJEMPLO. COMO ES POSIBLE QUE LOS QUE SALVAGUARDAN LA LEY LOS QUE HACEN CUMPLIR LA LEY LA INFRINJAN A TAL NIVEL HACEN LO QUE SANCIONAN, DONDE ESTA LA COHERENCIA POR ESO SE PIERDE AUTORIDAD MORAL ( VENTA Y CONSUMO DE BEBIDAS ALCOHOLICAS A CONDUCTORES Y CERCA DE COLEGI0 Y JARDIN E INVADE EL ESPACIO PUBLICO, HACIENDO RUIDO SIN RESPETAR RESIDENTES HASTA LA MADRUGADA). QUIEN CONTROLA, ES UN ATROPELLO CONTRA LA CIUDADANIA EMPAÑAN BUEN NOMBRE DE LOS POLICIAS QUE SI CUMPLEN . NO VIENE LA POLICIA A VERIFICAR INCUMPLIMIENTO (OPERATIVOS) A HACER CONTROLES PERMANENTES, NO LLEGAN NI LLAMANDO, APATIA Y ABANDONO TOTAL</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</si>
  <si>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 Y A LA POLICIA NACIONAL DE COLOMBIA</t>
  </si>
  <si>
    <t>luvay@hotmail.com</t>
  </si>
  <si>
    <t>LUIS MARIO VASQUEZ ARIAS</t>
  </si>
  <si>
    <t>DISPAROS X 2DA VEZ EL 14-12-2024 DESDE 2:00 P.M. A 12:00 AM- CALLE 6A #18- ESTANZUELA - MARTIRES - BOGOTA BOGOTA D.C., 26 DE MAYO DEL 2023 Y 25 DE NOVIEMBRE DEL 2024 SEÑORES SECRETARIA DEL MEDIO AMBIENTE Y ALCALDIA DE LOS MARTIRES CIUDAD ASUNTO: SOLICITUD DE SOLUCION Y VISITA PARA EMITIR EVALUACION DEL EXCESO DE RUIDO “MUSICA” Y DISPONER DE LAS RESPECTIVAS SANCIONES A INFRACTORES POR REGLAMENTACION DE LEY. SEÑORES SU COLABORACION SAN TAN GENTILES PARA : 1. SOLICITAR VISITA DE SECRETARIA DE MEDIO AMBIENTE YA QUE DENTRO DEL RANGO DE FECHAS 25 DE OCTUBRE Y EL 9 DE NOVIEMBRE DE 2024,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</si>
  <si>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QUEJA DE IRREGULARIDADES EN LOS CONTRATOS DE VIGILANCIA Y SEGURIDAD PRIVADA</t>
  </si>
  <si>
    <t>SE TRASLADA POR NO SER DE COMPETENCIA DE LA OFICINA DE CONTROL DISCIPLINARIO INTERNO DE LA SECRETARIA DISTRITAL DE SALUD, PARA QUE SERVICIO A LA CIUDADANIA ASIGNE A QUIEN CORRESPONDA DE ACUERDO A SU COMPETENCIA SE SUGIERE ENVIAR A LA DIRECCION ADMINISTRATIVA - BIENES Y SERVICIOS POR SER UN TEMA CONTRACTUAL.</t>
  </si>
  <si>
    <t>BOGOTADENUNCIA2020@GMAIL.COM</t>
  </si>
  <si>
    <t>DENUNCIA PUBLICA POR ABUSO DE AUTORIDAD Y CORRUPCION EN LA SECRETARIA DE SALUD DISTRITAL.</t>
  </si>
  <si>
    <t xml:space="preserve">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 </t>
  </si>
  <si>
    <t>lobor0014@gmail.com</t>
  </si>
  <si>
    <t>QUISIERA DENUNCIAR QUE EN DROGUERIA FARMASANOS UBICADA EN EL BARRIO PATION BONITO, EL SEÑOR DIEGO BERNAL QUIEN ES SU PROPIETARIO, REALIZA COMPRA Y VENTA DE MEDICAMENTOS DE USO INSTITUCIONAL, ADICIONAL EN EL SEGUNDO PISO DE LA DROGUERIA EL SEÑOR ADMINISTRA UNA BODEGA EN LA CUAL ALMACENA GRAN CANTIDAD DE MEDICAMENTOS DE USO INSTITUCIONAL, DE CONTROL ESPECIAL, MEDICAMENTOS VENCIDOS Y HACE QUE SUS EMPLEADOS REALICEN LA VENTA DE ESTOS PRODUCTOS, ESTA BODEGA LA USA CON EL FIN DE QUE SI LLEGAN LOS ENTES DE REGULACION LA DROGUERIA SE VEA APARENTEMENTE LIMPIA DE ESTE TIPO DE MERCANCIA. TAMBIEN EL SEÑOR CONTRATA PERSONAL EXTRANJERO A QUIEN OBLIGA A HACER TURNOS EXTENSIVOS Y A LA HORA DEL PAGO ES TARDIO EN REALIZARLO,</t>
  </si>
  <si>
    <t>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t>
  </si>
  <si>
    <t>SEGUN AUDIENCIA DEL 24 DE OCTUBRE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IRREGULARIDADES-TODO ES PEOR.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DE VENTA Y CONSUMO DE BEBIDAS EN UN RADIO DE 200 METROS DE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ES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EL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A RESIDENTES . ESTE NEGOCIO TIENE OSCURECIDOS LOS VIDRIOS Y UBICAN PLANTA AFUERA CUANDO ABREN (PROSTIBULO, CASA DE CITAS, BURDEL) . CUMPLIRAN CON PAGO DE IMPUESTOS ICA, SAYCO Y AVISOS??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 PASAR VARIOS DIAS SEGUIDOS DESPUES DE LAS 10 PM Y EN LA MADRUGADA SIN QUE LOS PONGAN EN PREAVISO HAY INFILTRADOS, CORRUPCION, SOBORNOS LES AVISAN CUANDO VAN A HACER OPERATIVOS O A PASAR Y ESE DIA NO ABREN, ABREN MAS TARDE, CIERRAN MAS TEMPRANO, AVECES NO ABREN LOS LUNES. BURLAN DE LA INSTITUCION LAS NORMAS SE DEBEN CUMPLIR Y LOS POLICIAS DEBEN SER EL EJEMPLO. COMO ES POSIBLE QUE LOS QUE SALVAGUARDAN LA LEY LOS QUE HACEN CUMPLIR LA LEY LA INFRINJAN A TAL NIVEL HACEN LO QUE SANCIONAN, DONDE ESTA LA COHERENCIA POR ESO SE PIERDE AUTORIDAD</t>
  </si>
  <si>
    <t>brunopolo765@hotmail.com</t>
  </si>
  <si>
    <t>PRESENTE EL EMAIL CIUDADANO INGRESA POR EL CORREO ELECTRONICO DE LA SDS EL 19/11/2024 POR LA WEB CORREO ELECTRONICO DE LA SDS, SE ADJUNTA TRAZABILIDAD EN ASUNTO REFERENCIA ME PERMITO SOLICITAR SU INTERVENCION EL MINISTERIO DE SALUD Y PROTECCION SOCIAL RECIBIO LA PETICION DEL SEÑOR (A) ANONIMA , LA CUALFUE RADICADA BAJO EL NO. 202442401990652,LA CUAL ES TRASLADADA A SECRETARIA DISTRITAL DE SALUD POR COMPETENCIA DONDE MANIFIESTA ASUNTO: DENUNCIA CORRUPCION PACIENTES ACCIDENTE DE TRANSITO ME DIRIJO A USTEDES FORMULANDO ESTA QUEJA DE CORRUPCION QU TIENE LA CLINICA DEL TRABAJADOR UBICADA EN LA CIUDAD DE BOGOTA EN LA CALLE 161 C N 16C 63, FUR VICTIAM DE UN ACCIDENTE DE TRANSITO EN LA CIUDUAD DE BOGOTA EN EL SECTOR DEL BARRIO LAS FERIAS , ME RECOJO UNA AMBULANCIA QUE NO TRAIA IDENTIFICACION DE ENTIDAD ALGUNA SOLO DECIA AMBULANCIA, QIUENES ME DJIERON QUE ME DEBERIAN TRASLADAR A LA CLINICA EL TRABAJADOR , POR ERA LA CLONICA QUE TENIA CONVENIO MI SEGURO OBLIAGTORIO DE LO CONTARIO DEBERIA PAGAR COMO PARTICULAR TODA MI ATENCION MEDICA, LA VERDAD YO NO TENIA CONOCEIMIENTO COMO FUNCIONABA ESO DEL SEGURO OBLGATOTIO, FINALMENTE ME LLEVARON A DICHA CLNICA DONDE ME BRINDARON UANA ATENCION Y ME ENVIARON PARA OTRA ENTIDAD PORQUE NO TENIAN COMO HACERME TODO EL TARATAMIENTO, LUEGO DE ESTO , ME ENTERE QUE ENLA CLINCA EL TRABAJDOR LE PAGA AL SERVCIOD E AMBULANCIAS POR LLEVARLES PACIENTES , Y AUN PEOR ME ENTERE QUE DICHA AMBULANCIA QU ME LLEVO ES DE UN FINCIONARIO DE LA CLINICA Y ADICIONAL ES EL COORDINADOR DE LAS AMBULANCIAS , NO ME QUEDE CON AL DUDAD Y PASE POR LA CLINICA EL TRABAJADOR DIAS DESPUES, Y ME ENCONTRE CON UNA ESCENA BOCHORNOSA DONDE UNAS PERSONAS QUE ESTABN EN UNA AMBULANCIA COMENTABAN QUE ERA EL COOLMO QUE NO LES HABIAN PAGADO LAS COMSIONES DE LOS PACIENTES QUE HABIAN LLEVADO. AENCONTRE DICHA AMBULANCIA UE ME LLEVO A ESA CLINICA QUE LA VERDAD LO UNICO QUE HICIERON FUE COBRARLE A MI SEGURO COMO 3 MILLONES DE PESOS POR 5 HORAS QUE EM ATENDIERON Y LO UNICO QUE ME APLCARON FUE UNA BOLSA DE SUERO Y UN SUPUESTO MEDCAMENTO PARA EL DOLOR, SOLICITO A USTEDES ABRAN INVESTIGACION A ESTA CLNICA VERIFIQUEN LO QUE ESTA PASANDO CON ESTA CLINICA AGRADECEMOS SU PRONTA COLABORACION, CORDIALMENTE, VER DETALLE EN ARCHIVO ADJUNTO</t>
  </si>
  <si>
    <t>SE TRASLADA POR NO SER DE COMPETENCIA DE LA OFICINA DE CONTROL DISCIPLINARIO INTERNO DE LA SECRETARIA DISTRITAL DE SALUD, PARA QUE SERVICIO A LA CIUDADANIA ASIGNE A QUIEN CORRESPONDA DE ACUERDO A SU COMPETENCIA SE SUGIERE ENVIAR A IVC</t>
  </si>
  <si>
    <t>QUEJA ANONIMA SOBRE SITUACIONES LABORALES INAPROPIADAS</t>
  </si>
  <si>
    <t xml:space="preserve">SE TRASLADA POR NO SER DE COMPETENCIA DE LA OFICINA DE CONTROL DISCIPLINARIO INTERNO DE LA SECRETARIA DISTRITAL DE SALUD, PARA QUE SERVICIO A LA CIUDADANIA ASIGNE A QUIEN CORRESPONDA DE ACUERDO A SU COMPETENCIA SE SUGIERE ENVIAR AL COMITE DE CONVIVENCIA </t>
  </si>
  <si>
    <t xml:space="preserve">DENUNCIA DECIBELES RUIDO GENERADO POR ESTABLECIMIENTOS DE COMERCIO. </t>
  </si>
  <si>
    <t xml:space="preserve">SE TRASLADA POR NO SER DE COMPETENCIA DE LA OFICINA DE CONTROL DISCIPLINARIO INTERNO DE LA SECRETARIA DISTRITAL DE SALUD, PARA QUE SERVICIO A LA CIUDADANIA ASIGNE A QUIEN CORRESPONDA DE ACUERDO A SU COMPETENCIA  </t>
  </si>
  <si>
    <t>ESTA FUNDACION SE LLAMA FUNDACION SHADDAI ES UNA FUNDACION SIN ANIMO DE LUCRO ESTA FUNDACION LE DA COMIDA A LOS JOVENES PODRIDA TAMBIEN LES DA UN MALTRATO FISICO Y VERBALMENTE MUY MALO LAS FAMILIAS SE QUEJAN POR EL MAL SERVICIO DE LA ALIMENTACION Y LOS Y EL SERVICIO QUE DA EN LA INSTITUCION COMO TAL QUEREMOS QUE LE HAGAN UNA VISITA PARA QUE REQUIERAN A UN MEJOR SERVICIO</t>
  </si>
  <si>
    <t xml:space="preserve">SE TRASLADA POR NO SER DE COMPETENCIA DE LA OFICINA DE CONTROL DISCIPLINARIO INTERNO DE LA SECRETARIA DISTRITAL DE SALUD, PARA QUE SERVICIO A LA CIUDADANIA ASIGNE A QUIEN SE SUGIERE ENVIAR AL COMITE DE CONVIVENCIA </t>
  </si>
  <si>
    <t>RECICLADOR EN VIA PUBLICA</t>
  </si>
  <si>
    <t>QUISIERA REPORTAR LAS MALAS PRACTICAS DE UN ESTABLECIMIENTO EL CUAL SE ENCUENTRA SELLADO POR LA SECRETARIA DE SALUD Y ELLOS CONTINUAN OPERANDO . EN VARIAS OCASIONES LES A SUCEDIDO QUE LES HAN GENERADO SELLAMIENTONY ELLOS CONTINUAN TRABAJANDO A ESCONDIDAS O POR MEDIO DE UNA PUERTA MAS PEQUEÑA</t>
  </si>
  <si>
    <t>Y AHORA TRAEN NIÑOS Y ADOLESCENTES ,NO ES LUGAR PARA LA INFANCIA Y ADOLESCENCIA, CAMBIARON ELNOMBRE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 GRITAN, CARCAJEAN TOMAN EN LA CALLE UBICAN MESAS Y SILLAS EN ANDEN (ESPACIO CAMUFLADO DE PLANTAS); INVADEN CALLE CON HASTA 10 CARROS PARQUEADOS EN LA VIA POR</t>
  </si>
  <si>
    <t>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IMPUESTOS ICA, SAYCO Y AVISOS??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t>
  </si>
  <si>
    <t>ANDRES LEIVA</t>
  </si>
  <si>
    <t>REITERACION Y ACLARACION INCONFORMIDADES VIGILANCIA</t>
  </si>
  <si>
    <t>se trasalada por no ser de competencia de la OCDi se sugiere muy respetuosamente remitir a la direccion administrativa y BYS donde refiere la comuniccion</t>
  </si>
  <si>
    <t>FUI ATENDIDA EN UNA IPS QUE NP ESTA HAABILITAFA BIOSALUD WEDH S A S AUTOPISTA CALLE 106 23 61 OF 201, ALLI ATIENDEN FALSOS MEDICOS QUE REALIZAN UNA CONSULTA GRATUITA SUPUESTAMENTE DE PARTE DE LA SECRETARIA DE L SALUD. LUEGP RECETAN MEDICAMENTOS QUE SOLO ELLOS VENDEN Y TE ENGACHAN CON QUE DEBES COMPRARLOS EL MISMO DIA PARA OBTENER DESCUENTO POR LA SUPUESTA CAMPAÑA. ADICIONALMENTE REALIZAN "DENTRO DEL PAQUETE" INHALOTERAPIAS QUE NO MUESTRAN QUE ,EDICAMENTO APLICAN Y LO HACE PERSONAL QUE NI SIQUIERA ES DE LA SALUD, ESTOY PREOCUPADA PORQUE ESTO YA LLEVA TIEMPO SUCEDIENDO Y NO CIERRAN EL LUGAR A PESAR DE LAS DENUNCIAS</t>
  </si>
  <si>
    <t>Y AHORA TRAEN NIÑOS Y ADOLESCENTES ,NO ES LUGAR PARA LA INFANCIA Y ADOLESCENCIA, 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IMPUESTOS ICA, SAYCO Y AVISOS??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t>
  </si>
  <si>
    <t>se trasalada por no ser de competencia de la OCDI</t>
  </si>
  <si>
    <t>REMITIR ESTA SOLICITUD A LA PRESIDENCIA DE REPUBLICA. EN EL ALMACEN ARA DEL 20 DE JULIO, ASIMISMO COMO EN EL ARA DEL RESTREPO Y EN EL ALMACEN EXITO DE LA CALLE 53 LOS EMPLEADOS DE LA ZONA DE COMIDAS TIRAN A LA BASURA POLLOS ENTEROS AGRAGANDOLES JABON ENCIMA EN EL CASO DEL ALMACEN ARA CUANDO AL FINAL DE LA NOCHE NO SE VENDEN, Y EN EL CASO DEL ALMACEN EXITO ARROJAN A LA BASURA KILOS DE CARNE, ARROZ, Y DEMAS PREPARADOS QUE SALEN DIRECTAMENTE DE LAS COCINAS CUANDO AL FINAL DE LA HORA DEL ALMUERZO TAMPOCO SE VENDEN. ESTA PRACTICA INHUMANA ESTA EXTENDIDA Y NO SE LIMITA A ESTOS ALMACENES. USTEDES EN LAS SECRETARIAS NO ESTAN HACIANDO SU TRABAJO. SE LIMITAN A COBRAR SUS SUELDOS ELEVADOS POR UNA RUTINA SIN INTERES REAL EN LO QUE HACEN, ESPERANDO EL FIN DE SEMANA. USTEDES SABEN DE TODO ESTO, Y NO LO INVESTIGAN. VAMOS A LLEGAR LEJOS CON ESTA DENUNCIA. NO NOS PIDAN PRUEBAS PORQUE USTEDES SON EL ENTE QUE DEBE TOMAR LA INICIATIVA PARA INVESTIGAR. ESA COMIDA DEBERIA SER RECOLECTADA POR UNA ENTIDAD Y SER REPARTIDA EN LA NOCHE A LAS PERSONAS QUE HABITAN LA CALLE, O HACER ALGÙN TIPO DE USO. SOLICITAMOS UNA INVESTIGACION Y UNA RESPUESTA SOBRE ESTE TIPO DE ASUNTO. SOMOS UN GRUPO DE PERSONAS INTERESADAS EN DENUNCIAR ESTOS ATROPELLOS DE LESA HUMANIDAD. ESTO ES COMPETENCIA DE SECRETARIA DE SALUD PERO TAMBIEN DE INTERGRACION, USTEDES HABLAN DE BOGOTA SIN HAMBRE Y PERMITEN QUE SE ARROJE A LA BASURA COMIDA DE LOS GRANDES ALMACENES.</t>
  </si>
  <si>
    <t>EL DIA 7 DE DICIEMBRE DEL AÑO 2024 UN SUJETO QUE SE IDENTIFICO COMO DANIEL VARGAS DE LA VETERINARIA "CLUB DE MASCOTAS" LLEGO TOCANDO A LOS DOMICILIOS DE MI BARRIO (SAN EUSEBIO) LLEGO OFRECIENDO SERVICIOS DE VACUNACION PORTANDO UN TRAJE DE EMERMEDICA Y CON OTRA SEÑORA LA CUAL IDENTIFICO COMO SU PRACTICANTE LE APLICARON LA VACUNA DE TRIPLEFELINA A MIS 2 GATAS DE 3 AÑOS POR UN VALOR DE 18 MIL CADA UNA AL REVISAR LAS VACUNAS QUE EL SUPUESTO VETERINARIO COLOCO LA ETIQUETA NO ES LEGIBLE CON FACILIDAD, PARECE UNA FOTOCOPIA Y LA FECHA ESTA MODIFICADA CON ESFERO SOLICITO POR FAVOR UNA INTERVENCION A ESTA SU PUESTA EMPRESA YA QUE LA VIDA DE LOS PELUDITOS ESTA EN RIESGO CON GENTE INESCRUPULOSA QUE BUSCA LUCRAR DE LOS DUEÑOS Y YA QUE UNO DE DUEÑO PECA POR INOCENTE NO SABE EL TIEMPO DE VIDA UTIL DE DICHAS VACUNAS Y PONE EN RIESGO GRAVE LA SALUD DE LOS PELUDITOS YA QUE NO SE SABE QUE LE APLICO A MIS ANIMALES Y NO SE CUANTOS MAS.</t>
  </si>
  <si>
    <t>SEGUIMOS IGUAL, NO PASA NADA. 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IMPUESTOS ICA, SAYCO Y AVISOS??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t>
  </si>
  <si>
    <t>DENUNCIA PUBLICA: INASISTENCIA DE LAS AUTORIDADES FRENTE AL ESCANDALO DEL BAR LA REINA Y LA DESTRUCCION DEL MEDIO AMBIENTE DESDE HACE UN AÑO, NOSOTROS COMO RESIDENTES DE LA ZONA HEMOS DENUNCIADO REITERADAMENTE EL ESCANDALO Y LA DECADENCIA GENERADA POR EL BAR LA REINA CRA 104 #140ª - 27. A PESAR DE LAS NUMEROSAS DENUNCIAS, LA SECRETARIA DE SEGURIDAD Y CONVIVENCIA HA DEMOSTRADO UNA TOTAL INASISTENCIA Y DESINTERES EN ABORDAR ESTA SITUACION: LOS DIAS 28 DE NOVIEMBRE DE 2024 Y 11, 18, 25 DE ENERO, 1 Y 2 DE FEBRERO, EL ESTABLECIMIENTO BAR LA REINA SIGUIO CON LOS ESCANDALOS. LOS COMUNICADOS DE LA SECRETARIA DE SEGURIDAD Y CONVIVENCIA SON MERAS DECLARACIONES SIN FUNDAMENTO, QUE NO SE REFLEJAN EN ACCIONES CONCRETAS. LA POLICIA NO HA ASISTIDO AL LUGAR PARA HACER SEGUIMIENTO Y CONTROLAR LA SITUACION, PERMITIENDO QUE EL ESTABLECIMIENTO SIGA OPERANDO DE MANERA IRREGULAR. LA SITUACION ES ALARMANTE: RUIDO, ESCANDALO, CONTAMINACION Y DESTRUCCION DEL ESPACIO PUBLICO. LOS CONTENEDORES DE BASURA HAN SIDO CONVERTIDOS EN BAÑOS PUBLICOS Y LUGARES PARA FUMAR ESTUPEFACIENTES. LA AGLOMERACION DE TAXIS GENERA RUIDO Y ESCANDALO EN LAS MADRUGADAS. PERO LO QUE ES AUN MAS GRAVE ES LA DESTRUCCION DEL MEDIO AMBIENTE. LAS ZONAS VERDES HAN SIDO INVADIDAS Y DESTRUIDAS POR PARQUEADEROS ILEGALES Y ESTABLECIMIENTOS COMERCIALES, COMO EL SUPERMERCADO MERCADEO, QUE SE ENCUENTRA AL LADO DEL BAR LA REINA Y QUE HA CONTRIBUIDO A LA DEGRADACION DEL ENTORNO. LA FALTA DE CONTROL Y REGULACION HA PERMITIDO QUE SE PRODUZCA UNA VERDADERA CATASTROFE AMBIENTAL. SOLICITAMOS LA APLICACION DE LA LEY ANTI-RUIDO EN EL SECTOR Y EL CIERRE PERMANENTE DEL BAR LA REINA. TAMBIEN EXIGIMOS QUE SE TOMEN MEDIDAS PARA RESTAURAR EL ESPACIO PUBLICO Y PROTEGER EL MEDIO AMBIENTE. LA IMPORTANCIA DE CUIDAR LAS ZONAS VERDES NO PUEDE SER SUBESTIMADA. PORQUE JUEGAN UN PAPEL CRUCIAL EN LA REGULACION DEL CLIMA Y LA REDUCCION DE LA CONTAMINACION, EN UN MOMENTO EN QUE EL CAMBIO CLIMATICO Y LA DEGRADACION AMBIENTAL ESTAN TENIENDO UN IMPACTO DEVASTADOR, ES IMPERATIVO QUE SE TOMEN MEDIDAS PARA PROTEGER Y PRESERVAR ESTOS ESPACIOS NATURALES. NO PODEMOS SEGUIR SOPORTANDO LA INDIFERENCIA Y LA INACCION DE LAS AUTORIDADES. ENVIAREMOS ESTAS DENUNCIAS A OTROS ORGANOS DE CONTROL, PUES LLEVAMOS CASI 400 DENUNCIAS EN LA VENTANILLA DE BOGOTA TE ESCUCHA, PERO SIGUE SIN PASAR ABSOLUTAMENTE NADA. LA POLICIA DE SUBA NUNCA HA TOMADO MEDIDAS EFECTIVAS PARA ABORDAR ESTA SITUACION, Y LA SECRETARIA DE MEDIO AMBIENTE Y MOVILIDAD HA SIDO IGUALMENTE INEFICAZ EN LA PROTECCION DEL MEDIO AMBIENTE. DECLARAMOS QUE LAS ZONAS VERDES SON SUJETOS DE DERECHOS, Y EXIGIMOS QUE SEAN PROTEGIDAS Y RESPETADAS COMO TALES. ESTO INCLUYE EL DERECHO A LA CONSERVACION, LA PROTECCION Y LA RESTAURACION. NO MAS INACCION, NO MAS DESTRUCCION DEL MEDIO AMBIENTE. SEGUIREMOS LUCHANDO POR NUESTRO DERECHO A VIVIR EN UN ENTORNO SEGURO, SALUDABLE Y SOSTENIBLE. EXIGIMOS QUE LAS AUTORIDADES TOMEN MEDIDAS CONCRETAS PARA ABORDAR ESTA SITUACION Y PROTEGER EL MEDIO AMBIENTE. SE ADJUNTAN LOS SIGUIENTES RECURSOS PARA JUSTIFICAR ESTA REALIDAD: • VIDEOS Y FOTOS QUE MUESTRAN LA SITUACION DE DECADENCIA Y ABANDONO EN LA ZONA. • AUDIOS DE LLAMADAS AL 123 Y A LA POLICIA DE SUBA, QUE DEMUESTRAN LA FALTA DE RESPUESTA Y ATENCION A LAS DENUNCIAS. • DOCUMENTOS Y COMUNICADOS DE LA SECRETARIA DE SEGURIDAD Y CONVIVENCIA, QUE DEMUESTRAN LA FALTA DE ACCION Y COMPROMISO PARA ABORDAR LA SITUACION. • VIDEOS Y FOTOGRAFIAS SOBRE LA DEGRADACION AMBIENTAL Y LA PERDIDA DE BIODIVERSIDAD EN LA ZONA. EXIGIMOS: • EL CIERRE PERMANENTE DEL BAR LA REINA • SANCIONES A LOS ESTABLECIMIENTOS COMPROMETIDOS Y LA RESTAURACION DEL ESPACIO PUBLICO Y LA PROTECCION DEL MEDIO AMBIENTE • LA IMPLEMENTACION DE MEDIDAS PARA CONTROLAR Y REGULAR LA ACTIVIDAD COMERCIAL EN LA ZONA, INCLUYENDO EL SUPERMERCADO MERCADEO • LA PROTECCION Y PRESERVACION DE LAS ZONAS VERDES Y LOS RECURSOS NATURALES. • LA RENDICION DE CUENTAS DE LAS AUTORIDADES POR SU INACCION E INDIFERENCIA EN ABORDAR ESTA SITUACION. EXIGIMOS CON RESPETO JUSTICIA Y</t>
  </si>
  <si>
    <t>Gook@gmail.com</t>
  </si>
  <si>
    <t xml:space="preserve">EL SR GUSTAVO SALGUERO DIRECTOR DEL ICDBIS EJERCE ACTOS DE CORRUPCION Y VICIOS AL TENER FUNCIONARIOS CON CONFLICTO DE INTERES TRABAJANDO, FALTA DE ETICA CON LOS FUNCIONARIOS QUE NO SON DE SU AGRADO. EL AMBIENTE LABORAL ES IMPOSIBLE MUY DIFERENTE A LO VIVENCIADO CON EL DR CAMACHO. IDCBIS NO REPRESENTA LOS VALORES DEL DISTRITO NI SU PLAN DE DESARROLLO EN CABEZA DEL DR GALAN. EXISTEN PROFESIONALES ETICOS Y COMPETENTES EN ESTA CIUDAD QUE REPRESENTEN LA INVESTIGACIOK CIENTIFICA </t>
  </si>
  <si>
    <t>BUENOS DIAS, QUIERO DENUNCIAR UN HECHO QUE VIENE OCURRIENDO DURANTE VARIOS MESES, Y SE TRATA DE LA VENTA DE LICOR HASTA ALTAS HORAS DE LA NOCHE Y DE LA MADRUGADA, LA MUSICA A UN VOLUMEN DEMASIADO ALTO Y PERSONAS ORINANDO EN LA CALLE Y PROTAGONIZANDO PELEAS, HACIENDO RUIDO CON LAS MOTOS, LOS HECHOS OCURREN A PARTIR DE LAS 7PM HASTA LA MADRUGADA LOS DIAS MIERCOLES, JUEVES, VIERNES Y SABADO, EN LA LOCALIDAD DE SUBA, BARRIO SANTA MARGARITA, EN EL SUPERMERCADO SANTA MARGARITA UBICADO AL FRENTE DE LA DIRECCION KR 46 103B 40, DE MANERA ADICIONAL DEBERIAN DE REVISAR TAMBIEN LAS CONDICIONES DE SALUBRIDAD DE DICHO ESTABLECIMIENTO, LA SITUACION SE HA VUELTO INCONTROLABLE, YA QUE ESTA ZONA DEL BARRIO ES RESIDENCIAL Y ESTA PERJUDICANDO LA TRANQUILIDAD DE TODOS LOS VECINOS, DE LAS FAMILIAS QUE TIENEN HIJOS, QUE NECESITAN PODER DESCANSAR EN SUS HOGARES, AGRADEZCO A LAS AUTORIDADES Y ENTIDADES CORRESPONDIENTES TOMEN CARTAS EN EL ASUNTO Y APLIQUEN LAS SANCIONES Y CORRECTIVOS DEL CASO. GRACIAS DE ANTEMANO POR LA ATENCION PRESTADA.</t>
  </si>
  <si>
    <t>SEGUIMOS IGUAL, NO PASA NADA.  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EL 6 DIC Y 15 NOV VINO PERSONAL DE ALCALDIA A LAS 7 PM REPORTAN NORMALIDAD EL LIO ES QUE PERMANENCEN HASTA LA MADRUGADA EL 6 CERRARON A LAS 5 AM MADRUGADA DEL 7, EL DIA 17 NOV PEOR ABREN 2 PM Y EL 24 NOV Y 1 DIC ABRIERON LAS 12 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IMPUESTOS ICA, SAYCO Y AVISOS??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t>
  </si>
  <si>
    <t>soportequeja@gmail.com</t>
  </si>
  <si>
    <t>INCONFORMIDAD FRENTE A PROCESO DE CONTRATACION POR CONFLICTO DE INTERESES ENTRE LA SECRETARIA DE SALUD Y LA SUBRED SUROCCIDENTE. EN LA SUBRED SUROCCIDENTE SE REALIZO CONTRATACION DE UNA PSICOLOGA PARA EL AREA DE GEPAISP EL CUAL TIENE COMO HONORARIOS 4.600.000 Y REQUIERE DE EXPERIENCIA CERTIFICADA, INGRESO EN MAYO 2024 MARY ALEJANDRA JIMENEZ LADINO CON CEDULA 1022447004, SIN TENER EXPERIENCIA EN SALUD MENTAL, LO CUAL PRESENTA UNA FALTA A LOS LINEAMIENTOS DESDE SECRETARIA Y ESTO SE REALIZO PORQUE LA HERMANA JENNIFER PAOLA JIMENEZ LADINO CON CEDULA 1031131593 HACE PARTE DEL EQUIPO DE AUDITORIA PARA GEPAISP INCLUIDO EL COMPONENTE DE PAI, LO HAGO DE MANERA ANONIMA Y HASTA ESTE MOMENTO PORQUE PRESENTE QUEJAS EN LA SUBRED QUE NO DIERON RESPUESTA POR PARTE DE LA DIRECTORA DE GESTION DEL RIESGO YULIETH AVILA Y ACTUALMENTE YA NO LABORO EN LA SUBRED PORQUE ERA UN RIESGO Y ME QUERIAN SACAR POR SABER COSAS COMO ESTAS, ESPERO SE PUEDA INVESTIGAR Y CONFIRMAR LA INFORMACION SIENDO ESTO UN CONFLICTO DE INTERESES SABIENDO QUE LA HERMANA HACIA PARTE DE LAS AUDITORAS QUE VENIAN PARA GEPAISP Y PAI</t>
  </si>
  <si>
    <t>SE TRASLADA POR NO SER DE COMPETENCIA DE LA OFICINA DE CONTROL DISCIPLINARIO INTERNO DE LA SECRETARIA DISTRITAL DE SALUD, PARA QUE SERVICIO A LA CIUDADANIA ASIGNE A QUIEN CORRESPONDA DE ACUERDO A SU COMPETENCIA SE SUGIERE ENVIAR A LA OFICINA DE CONTROL DISICIPLINARIO INTERNO DE LA SUBRED SUR OCCIDENTE E.S.E</t>
  </si>
  <si>
    <t>javiloza3@hotmail.com</t>
  </si>
  <si>
    <t xml:space="preserve">EN LOS HOSPITALES SAN JOSES SE OFRECE EL SERVICIO DE RADIOLOGIA 24 HORAS. SIN EMBARGO, ES BIEN SABIDO, QUE EN LAS NOCHES, DESPUES DE LAS 6 DE LA TARDE NO HAY RADIOLOGO PRESENCIAL, SINO TODO LO HACEN DE MANERA VIRTUAL. EL SERIVICIO DE ECOGRAFIA QUEDA A CARGO DE UN RESIDENTE, QUE MUCHAS VECES ES DE TAN SOLO DE PRIMER AÑO. </t>
  </si>
  <si>
    <t>SE TRASLADA POR NO SER DE COMPETENCIA DE LA OFICINA DE CONTROL DISCIPLINARIO INTERNO DE LA SECRETARIA DISTRITAL DE SALUD, PARA QUE SERVICIO A LA CIUDADANIA ASIGNE A QUIEN CORRESPONDA DE ACUERDO A SU COMPETENCIA SE SUGIERE ENVIAR A LA SUBDIRECCION DE VIGILANCIA EN SALUD PUBLICA</t>
  </si>
  <si>
    <t xml:space="preserve">EN CALLE 75 NO 70 A 04 BARRIO BONANZA  FUNCIONA UN ESTABLECIMIENTO DE VENTA Y CONSUMO DE BEBIDAS ALCOHOLICAS SPORTS BAR J &amp; S QUE PRESENTA VARIAS IRREGULARIDADES ESTA UBICADO A MENOS DE 20 METROS DE JARDIN TIERNO AMOR Y LICEO BONANZA SIGLO XXI CUANDO POR NORMA NO PUEDE HABER ESTABLECIMIENTOS DE VENTA Y CONSUMO DE BEBIDAS A MENOS DE 200METROS DE ESTABLECIMIENTOS EDUCATIVOS.  UBICAN MESAS Y SILLAS EN EL ANDEN CAMUFLADOS POR MATERAS QUE PUSIERON DONDE CONSUMEN BEBIDAS, POR NORMA NO SE PUEDE CONSUMIR BEBIDAS ALCOHOLICAS EN ESPACIO ABIERTO E INVADEN CALLE POR AMBOS COSTADOS (SIENDO UNA VIA PRINCIPAL) CON CARROS, MOTOS, CICLAS FURGONES QUE PARQUEAN POR HORAS MIENTRAS CONSUMEN.  PONEN MUSICA DURISIMO, CANTAN CHIFLAN, GRITAN TODOS LOS DIAS DESDE 4 PM HASTA LA MADRUGADA INCLUSO 5 AM (ESTAN UBICADOS EN ZONA RESIDENCIAL).  IMPIDIENDO EL SUEÑO DE LOS RESIDENTES.  SI TIENEN LICENCIA DE FUNCIONAMIENTO CON TAN INNUMERABLES INCUMPLMIENTOS??.  LA PROPIETARIA ES UNA POLICIA QUIEN COMPRO EL LUGAR DESDE MARZO DE 2024 ESTANDO EN UNIFORME. NO ENTENDEMOS  COMO SI HAN SIDO CITADOS VARIAS VECES A DESCARGOS CONTINUEN COMO SI NADA LO CUAL QUIERE DECIR QUE HAY SOBORNOS, DE HECHO CUANDO VAN A HACER OPERATIVO ESE DIA CIERRAN TEMPRANO O NI ABREN Y LOS OPERATIVOS LOS HACEN 7 PM Y NO CUANDO HAY AFLUENCIA ALTA DE BEBEDORES 11 PM A LA MADRUGADA. LA POLICIIA NUNCA LLEGA CUANDO ES LLAMADA POR RUIDO E INVASION EXTREMA, POR QUE? OBVIO PORQUE ES UNA COMPAÑERA DE LLOS LA PROPIETARIA ESTO NO ES JUSTO PRIMA EL BIEN INDIVIDUAL SOBRE EL COMUNITARIO.  REVISEN POR FAVOR EL TEMA SOMOS UNA COMUNIDAD INDIGNADA CON TANTO ATROPELLO , VULNERADA EN NUESTROS DERECHOS Y ABANDONADA POR LA POLICIA  </t>
  </si>
  <si>
    <t>EN CALLE 75 NO 70 A 04 BARRIO BONANZA FUNCIONA UN ESTABLECIMIENTO DE VENTA Y CONSUMO DE BEBIDAS ALCOHOLICAS SPORTS BAR J &amp; S QUE PRESENTA VARIAS IRREGULARIDADES ESTA UBICADO A MENOS DE 20 METROS DE JARDIN TIERNO AMOR Y LICEO BONANZA SIGLO XXI CUANDO POR NORMA NO PUEDE HABER ESTABLECIMIENTOS DE VENTA Y CONSUMO DE BEBIDAS A MENOS DE 200METROS DE ESTABLECIMIENTOS EDUCATIVOS. UBICAN MESAS Y SILLAS EN EL ANDEN CAMUFLADOS POR MATERAS QUE PUSIERON DONDE CONSUMEN BEBIDAS, POR NORMA NO SE PUEDE CONSUMIR BEBIDAS ALCOHOLICAS EN ESPACIO ABIERTO E INVADEN CALLE POR AMBOS COSTADOS (SIENDO UNA VIA PRINCIPAL) CON CARROS, MOTOS, CICLAS FURGONES QUE PARQUEAN POR HORAS MIENTRAS CONSUMEN. PONEN MUSICA DURISIMO, CANTAN CHIFLAN, GRITAN TODOS LOS DIAS DESDE 4 PM HASTA LA MADRUGADA INCLUSO 5 AM (ESTAN UBICADOS EN ZONA RESIDENCIAL). IMPIDIENDO EL SUEÑO DE LOS RESIDENTES. SI TIENEN LICENCIA DE FUNCIONAMIENTO CON TAN INNUMERABLES INCUMPLMIENTOS??. LA PROPIETARIA ES UNA POLICIA QUIEN COMPRO EL LUGAR DESDE MARZO DE 2024 ESTANDO EN UNIFORME. NO ENTENDEMOS COMO SI HAN SIDO CITADOS VARIAS VECES A DESCARGOS CONTINUEN COMO SI NADA LO CUAL QUIERE DECIR QUE HAY SOBORNOS, DE HECHO CUANDO VAN A HACER OPERATIVO ESE DIA CIERRAN TEMPRANO O NI ABREN Y LOS OPERATIVOS LOS HACEN 7 PM Y NO CUANDO HAY AFLUENCIA ALTA DE BEBEDORES 11 PM A LA MADRUGADA. LA POLICIIA NUNCA LLEGA CUANDO ES LLAMADA POR RUIDO E INVASION EXTREMA, POR QUE? OBVIO PORQUE ES UNA COMPAÑERA DE LLOS LA PROPIETARIA ESTO NO ES JUSTO PRIMA EL BIEN INDIVIDUAL SOBRE EL COMUNITARIO. REVISEN POR FAVOR EL TEMA SOMOS UNA COMUNIDAD INDIGNADA CON TANTO ATROPELLO , VULNERADA EN NUESTROS DERECHOS Y ABANDONADA POR LA POLICIA</t>
  </si>
  <si>
    <t>davisparsol@hotmail.com</t>
  </si>
  <si>
    <t>DAVID GUSTAVO PARDO SOLORZANO</t>
  </si>
  <si>
    <t>EN RESPUESTA AL RADICADO 444142025 QUIERO PONER EN CONOCIMIENTO QUE NUNCA ME HAN LLAMADO, NI HE RECIBIDO NINGUNA COMUNICACION, MENSAJE DE PARTE DE LA SUBRED NORTE PARA LA ASIGANCION DE MIS CITAS SOLICITADAS. USTEDES MIENTEN AL AFIRMAR QUE SE COMUNICARON CONMIGO ASIGNANDOME CITAS DONDE SUPUESTAMENTE YO DI EL VISTO BUENO, VUELVO Y REPITO. ! NUNCA HE RECIBIDO COMUNICACION ALGUNA DE PARTE DE LA SUB RED NORTE!! Y PARA COLMO DE MALES, AYER ME LLAMA UNA SEÑORA DE CAPITAL SALUD INFORMANDO QUE INCUMPLI LAS CITAS, AUN ASI LES EXPLIQUE LA SITUACION PERO ELLA ME DICE QUE ME LLAMARON Y YO LE DIJE QUE ME MOSTRARA LA GRABACION DE LA LLAMADA. HOY RECIBO LA RESPUESTA DE PQR INICIAL Y ME DICEN QUE INCUMPLI MIS CITAS CON LA EXCUSA DE QUE YO NO ASISTI POR MOTIVOS PERSONALES, YO NUNCA LE DIJE ESO A LA SEÑORA DE CAPITAL SALUD! SON UNOS MENTIROSOS!!! ME PARECE EL COLMO COMO JUEGAN CON LAS PERSONAS, NO HE RECIBIDO NINGUNA COMUNICACION DE LA SUBRED NORTE, Y PARA COLMO ME DICEN QUE INCUMPLI LAS CITAS POR MOTIVOS PERSONALES. EL TRATO QUE RECIBO DE PARTE DE LA SUBRED NORTE Y CAPITAL SALUD ES DESCRIMINATORIO Y ABUSIVO POR SER DEL REGIMEN SUBSIDIADO, NO SOY UN ANIMAL O UN ANALFABETO PARA QUE MIENTAN Y AFIRMEN COSAS QUE YO JAMAS HE DICHO! ESTAN MINTIENDO CON SUSPUESTAS LLAMADAS PARA ASIGNAR CITAS, LAS CUALES EL USUARIO INTERESADO NO LO CONTACTAN. EXIJO MIS CITAS!!! NO MIENTAN!!!</t>
  </si>
  <si>
    <t>SE TRASLADA POR NO SER DE COMPETENCIA DE LA OFICINA DE CONTROL DISCIPLINARIO INTERNO DE LA SECRETARIA DISTRITAL DE SALUD, PARA QUE SERVICIO A LA CIUDADANIA ASIGNE A QUIEN CORRESPONDA DE ACUERDO A SU COMPETENCIA SE SUGIERE ENVIAR A LA SUBRED NORTE Y CAPITAL SALUD</t>
  </si>
  <si>
    <t>juliana.cepeda26@gmail.com</t>
  </si>
  <si>
    <t>DESEA DENUNCIAR A LA EMPRESA PEGASO ENTERPRISE SAS CON NIT 900763216-2 UBICADA EN LA CARRERA 49A #91-74 BARRIO LA CASTELLANA LOCALIDAD DE SUBA DEBIDO A QUE EN ESTA EMPRESA SE REALIZA CAMBIO DE ETIQUETAS A LOS ALIMENTOS Y CUENTA CON LA COMPLICIDAD DE UN CONTRATIS DE LA SUBRED NORTE ANDRES FELIPE GIRALDO REY, EL RECIBIO PAGOS POR PARTE DE LA EMPRESA Y EL LOS ALERTA FRENTE A LAS VISITAS QUE LES VAN A REALIZAR, EL CONOCE LOS PRODUCTOS QUE VAN A REVISAR Y LES INFORMA CON ANTERIORIDAD A LA VISITA EL HA HECHO PRESENCIA LOS DIA SABADOS EN LA EMPRESA Y LES COLABORA CON LOS ETIQUETADOS, EL HACE PARTE DE LAS VISITAS REALIZADAS POR LA SUBRED NORTE, LA MANIPULACION DE LOS ALIMENTOS ES INADECUADA, SE REALIZA LIMPIEZA DE LOS ALIMENTOS ALGUNOS CON HONGOS, EXITSE PRESENCIA DE CUCARACHAS , EN LOS BAÑOS DE LA EMPRESA SE REALIZA CONSUM,O DE SUSTANCIAS PSICOACTIVAS POR PARTE DEL GERENTE COMERCIAL FEDERICO FIDANZA Y QUIEN LE SUMINISTRA LAS SUSTNCIAS SON SANTIAGO MALDONADO Y MICHAEL IGLESIAS QUIENES REALIZAN LAS ACTIVIDADES DE CONSUMO EN LOS BAÑOS DE LA EMPRESA. ASI MISMO TIENEN UNA CASA QUE ES TOMADA COMO BODEGA DONDE ALMACENAN LOS PRODUCTOS VENCIDOS O EN MAL ESTADO DONDE REALIZAN LAS ALTERACIONES Y ADULTERACIONES DE LOS PRODUCTOS QUE UNA VEZ SON ADULTERADOS SON ENVIADOS A LA DIRECCION PRINCIPAL PARA SU COMERCIALIZACION LA DIRECCION DEL PREDIO ES CARRERA 49D #87-04 KR 49D # 87 - 04 LA PATRIA, BARRIOS UNIDOS BOGOTA, BOGOTA D.C. 111211, COLOMBIA ELLOS QUITARON LA PLACA DE LA VIVIENDA Y EN EL PRIMER PISO FUNCIONA UNA SATRERIA SOLICITA A LA ALCALDIA LOCAL DE SUBA Y DE BARRIOS UNIDOS REALIZAR LAS ACCIONES DE IVC FRENTE AL CUMPLIMIENTO DE LA LEY 1801 Y A LA SUBRED NORTE REALOIZAR LAS ACCIONES DE IVC ASI COMO EL SEGUIMIENTO A SU CONTRATISTA POR ACTOS DE CORRUPCION</t>
  </si>
  <si>
    <t>SE TRASLADA POR NO SER DE COMPETENCIA DE LA OFICINA DE CONTROL DISCIPLINARIO INTERNO DE LA SECRETARIA DISTRITAL DE SALUD, PARA QUE SERVICIO A LA CIUDADANIA ASIGNE A QUIEN CORRESPONDA DE ACUERDO A SU COMPETENCIA SE SUGIERE ENVIAR A LA SUBDIRECCION DE VIGILANCIA EN SALUD PUBLICA Y SUB RED NORTE</t>
  </si>
  <si>
    <t>SEGUIMOS IGUAL, NO PASA NADA. 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CUANDO VIENEN A REVISAR LO HACEN 7 PM REPORTAN NORMALIDAD EL LIO ES QUE PERMANENCEN HASTA LA MADRUGADA JUSTO ESOS DIAS DE REVISION EL DESCARO ES PEOR Y SE QUEDAN HASTA 5 AM.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DE VENTA Y CONSUMO DE BEBIDAS ALCOHOLICAS A MENOS DE 200 METROS DE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TODOS LOS IMPUESTOS??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 ESTAOS COMPLETAMENTE DESAMPARADOS</t>
  </si>
  <si>
    <t>ANONIMO@ANONIMO.COM</t>
  </si>
  <si>
    <t>DESEO DENUNCIAR QUE LA SEÑORA CLAUDIA MILENA SUAREZ JAIMES CON CEDULA NO. 53012504 TRABAJO EN LA SUBRED INTEGRADA DE SERVICIOS DE SALUD NORTE E.S.E. CON NIT 900971006. EN SALUD PUBLICA EN LA LINEA DE ALIMENTOS SANOS Y SEGUROS COMO INGENIERA DE ALIMENTOS. CARGO QUE OSTENTO DESDE EL 19 DE OCTUBRE DE 2022 HASTA EL 13 DE FEBRERO DE 2025. SIN SER PROFESIONAL. CON PAPELES FALSOS. LOS CUALES SE PUEDEN EVIDENCIAR EN EL SECOP (ADJUNTOS A ESTA DENUNCIA). RECIBIO INGRESOS DE LA SUBRED NORTE POR MAS DE 100 MILLONES DE PESOS, CUANDO NO TENIA EL PERFIL PARA OBTENER ESOS CONTRATOS. LA ENTIDAD COMO TAL NO HA REPORTADO CUAL FUE EL PROCESO QUE REALIZO AL EVIDENCIAR ESTO Y EL POR QUE OCURRIO. COMO ES POSIBLE QUE UNA PERSONA QUE NO ES PROFESIONAL TRABAJE EN UNA ENTIDAD ESTATAL, PASANDO TODOS LOS FILTROS Y QUE NADIE SE DE CUENTA. CUANDO AL SOLO REVISAR EL COPNIA ERA POSIBLE EVIDENCIAR QUE NO TENIA TARJETA PROFESIONAL. LO ANTERIOR DEMUESTRA CORRUPCION EN LA ENTIDAD Y DEBE SER INVESTIGADO. PORQUE ESO NO SOLO AFECTO EL PRESUPUESTO DEL DISTRITO QUE TODOS COMO CIUDADANOS PONEMOS. SINO QUE TAMBIEN AFECTO A PERSONAS COMO YO QUE TENEMOS ESTABLECIMIENTOS DE ALIMENTOS YA LOS QUE ELLA CALIFICO NEGATIVAMENTE Y HASTA GENERO CLAUSURAS DE ESTABLECIMIENTOS. SIN TENER NINGUN CRITERIO. TODAS LAS MEDIDAS QUE ESA SEÑORA TOMO DEBEN SER INVESTIGADAS. ASI COMO EL EVIDENTE PROCESO DE CORRUPCION EN CONTRATACION. ASIMISMO SE DEBEN TOMAR MEDIDAS CONTRA ESTA PERSONA QUE ES UN PELIGRO PARA LA SOCIEDAD Y QUE AL PARECER ESTA ACOSTUMBRADA A FALSIFICAR PAPELES PARA TRABAJAR CON EL ESTADO. DEBERA TENER ANTECEDENTES Y CARCEL.</t>
  </si>
  <si>
    <t>SE TRASLADA POR NO SER DE COMPETENCIA DE LA OFICINA DE CONTROL DISCIPLINARIO INTERNO DE LA SECRETARIA DISTRITAL DE SALUD, PARA QUE SERVICIO A LA CIUDADANIA ASIGNE A QUIEN CORRESPONDA DE ACUERDO A SU COMPETENCIA SE SUGIERE ENVIAR   A LA SUBRED NORTE</t>
  </si>
  <si>
    <t>EGUIMOS IGUAL, NO PASA NADA. CAMBIARON EL NOMBRE DEL ESTABLECIMIENTO PORQUE HABIAN MUCHOS RECLAMOS DESDE EL INICIO DE APERTURA EN ESTE SITIO. SEGUN AUDIENCIA DEL 24 DE OCTUBRE 2024 DICEN QUE NO ESTA PERMITIDO EL CONSUMO DE ALCOHOL EN EL ESPACIO PUBLICO, LO CUAL ES INCUMPLIDO PUES SALEN A TOMAR Y A HACER BULLICIO EN ESTE (DONDE ESTA LA MITIGACION AMBIENTAL Y URBANISTICA, NO RESPETAN A LOS RESIDENTES ) EL CORREO REPORTADO NO ES DE UNA PERSONA ES DE GRUPO DE VECINOS EN BARRIO BONANZA INDIGNADOS POR LA APATIA Y ACOLITE DE LA POLICIA CON ESE TIPO DE IRREGULARIDADES (POR ESO EL SINNUMERO DE QUEJAS)- POR Q NO HACEN OPERATIVOS TIPO 10 PM EN ADELANTE Y A LA MADRUGADA, (CUANDO LOS HACEN ES 7 PM NO A ALTAS HORAS DE LA NOCHE Y A LA MADRUGADA PARA QUE CONSTATEN EL ATROPELLO CONTRA LA TRANQUILIDAD DE LOS RESIDENTES) . CUANDO VIENEN A REVISAR LO HACEN 7 PM REPORTAN NORMALIDAD EL LIO ES QUE PERMANENCEN HASTA LA MADRUGADA JUSTO ESOS DIAS DE REVISION EL DESCARO ES PEOR Y SE QUEDAN HASTA 5 AM. CADA VEZ ES PEOR EL DESCARO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DE VENTA Y CONSUMO DE BEBIDAS ALCOHOLICAS A MENOS DE 200 METROS DE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TODOS LOS IMPUESTOS?? Y AHORA YA NO ORINAN EN EL LOCAL SINO EN LOS POSTES. UBICARON PLANTAS ENCERRANDO EL FRENTE PARA PONER AHI MESAS SILLAS TOMAR Y FUMAR INVADIENDO EL ESPACIO PUBLICO . LA POLICIA EN LOS OPERATIVOS LO UNICO QUE TIENE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COMO ES POSIBLE QUE LOS SALVAGUARDAN LA LEY LOS QUE HACEN CUMPLIR LA LEY LA INFRINJAN A TAL NIVEL, ESTAOS COMPLETAMENTE DESAMPARADOS</t>
  </si>
  <si>
    <t>GESTION.AMBIENTAL.SILVA@GMAIL.COM</t>
  </si>
  <si>
    <t>SE SIGUE OBSERVANDO PARTIDO TRAS PARTIDO LA CORRUPCION DE RECIBIR DINERO A LOS LOGISTICOS JUAN MANUEL CASTAÑEDA Y ALBERTO HERNANDEZ, PERTNECEN A LA LOGISTICA TIENDA ROJA DEL CLUB BOGOTANO INDEPENDIENTE SANTA FE, INGRESAN CIGARRILLOS, LIKOR Y OTROS PRODUCTOS PARA VENDERLOS A LOS BARRISTAS, SE LE HIZO LA OBSERVACION Y RESPONDIERON VULGARMENTE, ESPERAMOS LAS ENTIDADES CORRESPONDIENTES TOMEN MEDIDAS YA QUE HEMOS TRATADO DE COMUNICARNOS CON LA LOGISTICA Y NO RESPONDEN. GRACIAS.</t>
  </si>
  <si>
    <t>SE TRASLADA POR NO SER DE COMPETENCIA DE LA OFICINA DE CONTROL DISCIPLINARIO INTERNO DE LA SECRETARIA DISTRITAL DE SALUD, PARA QUE SERVICIO A LA CIUDADANIA ASIGNE A QUIEN CORRESPONDA DE ACUERDO A SU COMPETENCIA SE SUGIERE ENVIAR A LA SECRETARIA DISTRITAL DE SEGURIDAD</t>
  </si>
  <si>
    <t>EXIJO LA DESTITUCION INMEDIATA DE LA FISIOTERAPEUTA KAREN ALEJANDRA RODRIGUEZ BECERRA DE LA SUBRED INTEGRADA DE SERVICIOS DE SALUD SUR OCCIDENTE E.S.E., QUIEN HA DEMOSTRADO UNA ACTITUD NEGLIGENTE, DESPECTIVA Y CORRUPTA HACIA LOS PACIENTES, PONIENDO EN GRAVE RIESGO NUESTRA SALUD. ADEMAS, KAREN ALEJANDRA RODRIGUEZ BECERRA FORMA PARTE DE UNA RED DE CORRUPCION JUNTO CON LAURA ANDREA SALAZAR GARZON, QUIENES NO SOLO HAN ESTADO INVOLUCRADAS EN MALOS TRATOS A LOS PACIENTES, SINO QUE TAMBIEN CONSUMEN LICOR DURANTE LA JORNADA LABORAL, LO QUE REFLEJA UNA COMPLETA FALTA DE PROFESIONALISMO. ESTA RED DE CORRUPCION HA SIDO TOLERADA POR SU JEFE, QUIEN HA CERRADO LOS OJOS ANTE SUS ACTOS. ESTA SITUACION ES ABSOLUTAMENTE INTOLERABLE, Y EXIJO UNA INVESTIGACION PROFUNDA PARA DESTITUIR A TODOS LOS RESPONSABLES Y GARANTIZAR QUE SE TOMEN LAS MEDIDAS CORRECTIVAS NECESARIAS. ESTA QUEJA ES VALIDA BAJO EL CODIGO UNSPSC 80111600 - SERVICIOS DE PERSONAL TEMPORAL, DADO QUE LOS HECHOS DESCRITOS INVOLUCRAN PERSONAL CONTRATADO TEMPORALMENTE PARA LA PRESTACION DE SERVICIOS DE SALUD.</t>
  </si>
  <si>
    <t>s</t>
  </si>
  <si>
    <t>alannismaria2000@hotmail.com</t>
  </si>
  <si>
    <t>LABORATORIO LORENA VEJARANO SAS, TRABAJA PRESTANDO EL SERVICIO A LA CIUDADANIA DE SERVICIOS DE SALUD SIN CAMARA DE COMERCIO, ESTO ES TOTALMENTE ILEGAL</t>
  </si>
  <si>
    <t>paolaleon.acosta1206@gmail.com</t>
  </si>
  <si>
    <t xml:space="preserve">MARIA ACOSTA </t>
  </si>
  <si>
    <t>DENUNCIA A LA ALCALDIA DE BOSA Y A LA POLICIA CONTRA EL ESTABLECIMIENTO CLUB DE BILLARES LOS MILLONARIOS UBICADO EN LA CALLE 65 F # 80 C 53 SUR, POR MUSICA A ALTO VOLUMEN, CONSUMO DE ESTUPEFACIENTES, PELEAS DE BORRACHOS Y CONDUCTORES EN ESTADO DE EMBRIAGUEZ, TODOS LOS DIAS DE LA SEMANA DESDE LAS 3PM HASTA LAS 5AM, LO CUAL ES MUY MOLESTO YA QUE ES UNA ZONA RESIDENCIAL, SE LES HAS PEDIDO DE FORMA REITERADA QUE BAJEN EL VOLUMEN DE LA MUSICA Y LOS RUIDOS Y GRITOS PERO SIEMPRE TRATAN MAL A LOS VECINOS, SITUACION QUE SE ESTA SALIENDO DE CONTROL YA QUE ES UNA ZONA RESIDENCIAL. ADEMAS LLAMAMOS MUCHAS VECES A LA LINEA 123 Y A LA POLICIA REPORTANDO ESTA SITUACION PERO NUNCA RESPONDEN NI PASAN AL LUGAR, Y UNA VEZ VIMOS COMO LA POLICIA LE RECIBIA DINERO AL DUEÑO DEL NEGOCIO. EXIGIMOS UNA RESPUESTA POR PARTE DE LA ALCALDIA DE BOSA Y DE LA POLICIA PARA SOLUCIONAR ESTA SITUACION</t>
  </si>
  <si>
    <t>Paolarouill@yahoo.com.ar</t>
  </si>
  <si>
    <t>PELUQUERIA PETS BARBER EN LA CALLE 66 58 07 LOCAL 208 CENTRO COMERCIAL VISTA AL PARQUE DEL SALITRE, DONDE A LOS PERROS LOS MANTIENEN ENCERRADOS SIN SUPERVISOR DE ALGUIEN, VECINOS QUE HAN HECHO USO DE LA GUARDERIA CUENTAN QUE SUS PERROS HAN SIDO MORDIDOS POR OTROS Y SIN RESPONSABLE DE LOS HECHOS PREOCUPANDO QUE NO ESTEN VACUNADOS ANTE LA RABIA Y DEMAS ENFERMEDADES CONTAGIOSAS COMO TOS DE PERRERA, MOQUILLO. NO SE EVIDENCIA CAMARA DE COMERCIO, NI ACREDITACION DEL LOCAL CON PERSONERIA JURIDICA</t>
  </si>
  <si>
    <t xml:space="preserve">OSCAR JAVIER MURCIA </t>
  </si>
  <si>
    <t>ASCARIBUS@HOTMAIL.COM</t>
  </si>
  <si>
    <t>INDICAMOS QUE DURANTE TODO EL AÑO 2024 SE HA SOLICITADO A COMPENSAR EPS QUE ACTIVE LA OPERACION DE IMPLANTACION DE NEUROESTIMULACION PROFUNDA, UNA INTERVENCION QUE SE HA SOLICITADO DE TODAS LAS FORMAS POSIBLES. ADEMAS, SE HAN ESTABLECIDO DOS FALLOS DE TUTELA A FAVOR DE LA PACIENTE MARIA HERMENCIA HERNANDEZ CON CC 41737270, PERO COMPENSAR NO ACATA NADA. SE HAN SOLICITADO PAÑALES TIPO PANTALON PARA LA PACIENTE DESDE MEDIADOS DE 2023, Y ELLOS SOLO HAN DADO INDICACIONES ERRADAS PARA NO ENTREGAR ESTOS RECURSOS FUNDAMENTALES. LO ULTIMO QUE HICIERON FUE GENERAR UNA JUNTA MEDICA EN LA QUE LOS DOCTORES DIJERON LITERALMENTE QUE LA EPS ESTA JUGANDO CON LA PACIENTE. EN ESTE MOMENTO, ADEMAS, ESTA SUCEDIENDO QUE NO HAN DADO LO ANTERIORMENTE MENCIONADO Y AHORA ESTAN GENERANDO DIFICULTADES EN LA PRESTACION DEL SERVICIO MEDICO DOMICILIARIO DE LA PACIENTE. LA PACIENTE SIEMPRE HA RECIBIDO, FUNDAMENTALMENTE POR SU GRAVE DISMINUCION DE MOVILIDAD AL NO RECIBIR OPORTUNAMENTE LA OPERACION MENCIONADA, FISIOTERAPIA Y FONOAUDIOLOGIA. ESTAS SE ESTABAN RECIBIENDO UNA HORA A LA SEMANA, ES DECIR, UNA SESION DOBLE PARA PODER ORGANIZAR EL TIEMPO DEL CUIDADOR, QUE SOY YO COMO HIJO. DE TAL MANERA QUE DURANTE EL MES SE RECIBIAN CUATRO SESIONES DE UNA HORA, PERO AHORA COMPENSAR DICE QUE TIENEN QUE SER DOS SESIONES SENCILLAS A LA SEMANA DE 30 MINUTOS, Y ESTO ESTA PERJUDICANDO AL CUIDADOR Y A LA PACIENTE. SE DEBE TENER EN CUENTA QUE COMPENSAR HA NEGADO TAMBIEN LA POSIBILIDAD DE UN CUIDADOR DE ENFERMERIA, ORDENADA DESDE 2023 POR EL GERIATRA. POR LO TANTO, LA EPS COMPENSAR DEBE AYUDAR A LA PACIENTE Y AL CUIDADOR, PERMITIENDO QUE ESTE SERVICIO SE PRESTE SEGUN LAS CONDICIONES DE LA PACIENTE Y NO ENTORPECIENDO LAS POSIBILIDADES DE LA MISMA. MAS AUN CUANDO EL MEDICO GENERAL QUE LA VISITA INDICA QUE SE DEBEN HACER SESIONES DOBLES. PERO COMPENSAR TRATA DE PONER TODAS LAS TRABAS POSIBLES PARA GENERAR TRAUMATISMO Y QUE LA PACIENTE SE SIENTA CANSADA DE TANTAS RESTRICCIONES DE COMPENSAR EPS, LO CUAL TIENE PROFUNDAMENTE AFECTADA A LA PACIENTE Y A LAS PERSONAS QUE CUIDAN DE ELLA. ADEMAS, INDICAMOS QUE PARA ESTE SERVICIO DOMICILIARIO TENEMOS A LA IPS VITAL HEALTH, LA CUAL NO ESTA CUMPLIENDO CON LOS SERVICIOS SOLICITADOS. DESDE NOVIEMBRE DE 2024 NO HA ENVIADO FISIOTERAPEUTA. FUE NECESARIO COMUNICARSE CON COMPENSAR PARA QUE ELLOS LLAMARAN, PUES SUS LINEAS TELEFONICAS NO LAS CONTESTAN NUNCA. SOLO HAY UNA CONTESTADORA QUE MANTIENE A LOS PACIENTES AHI DURANTE HORAS ESPERANDO A QUE CONTESTEN EL TELEFONO. SOLICITAMOS A LA SECRETARIA DE SALUD QUE COMPENSAR SEA AUDITADA, PUES NO ESTA PRESTANDO A LA PACIENTE LOS SERVICIOS QUE ELLA TIENE POR DERECHO Y LE ESTA NEGANDO DERECHOS DE MANERA ABUSIVA. NO HA SOLUCIONADO DESDE TODO EL AÑO PASADO ESTA OPERACION QUE NECESITA DE MANERA URGENTE. NECESITAMOS QUE LA EPS COMPENSAR PERMITA LAS SESIONES DOBLES PARA LA PACIENTE, ESTO ES, UNA HORA A LA SEMANA DE FISIOTERAPIA Y FONOAUDIOLOGIA. SE DEBE TENER EN CUENTA QUE COMPENSAR HA NEGADO MUCHISIMAS COSAS Y LO MINIMO QUE PUEDE HACER, POR AHORA, ES PERMITIR ADECUADAMENTE ESTE TIPO DE SERVICIO COMO SE ESTA SOLICITANDO. SI NO AVALA, EL CUIDADOR, DEBE CONTRIBUIR Y COLABORAR CON LAS CONDICIONES DE LOS CUIDADORES QUE TENEMOS A CARGO A LA PACIENTE.</t>
  </si>
  <si>
    <t>SE TRASLADA POR NO SER DE COMPETENCIA DE LA OFICINA DE CONTROL DISCIPLINARIO INTERNO DE LA SECRETARIA DISTRITAL DE SALUD, PARA QUE SERVICIO A LA CIUDADANIA ASIGNE A QUIEN CORRESPONDA DE ACUERDO A SU COMPETENCIA SE SUGIERE ENVIAR ASEGURAMIENTO</t>
  </si>
  <si>
    <t>ASUNTO: DENUNCIA POR ACTO DE CORRUPCION POR PARTE DEL INSPECTOR DE HIGIENE DANIEL ENRIQUE VILLEGAS GONZALEZ. EN EL MES DE FEBRERO EL INSPECTOR DE HIGIENE DANIEL ENRIQUE VILLEGAS GONZALEZ, CON CEDULA DE CIUDADANIA NUMERO 1033758513, PERTENECIENTE A LA SUBRED SUR, REALIZO UNA VISITA EN MI NEGOCIO DE EXPENDIO DE CARNE. DURANTE ESTA VISITA, EL INSPECTOR SOLICITO DINERO A CAMBIO DE REALIZAR SU TRABAJO, LO CUAL CONSIDERO UN ACTO DE CORRUPCION. EL DIA DE LA VISITA EL INSPECTOR ESTABA ACOMPAÑADO POR OTRO INDIVIDUO QUE SE PRESENTA COMO COORDINADOR DE LA ZONA, IDENTIFICANDOSE COMO ALVARO MANRIQUE. SIN EMBARGO, NO TENGO CONFIRMACION OFICIAL DE SU CARGO, PERO PORTABA LA MISMA CHAQUETA QUE IDENTIFICA LOS INSPECTORES DE LA SUBRED SUR. ESTAS DOS PERSONAS ME EXTORSIONARON QUE SI NO LES DABA 500.000 MIL PESOS ME DESTRUIAN LA CARNE Y SELLABAN EL ESTABLECIMIENTO. ESTA SITUACION SE HA VENIDO PRESENTANDO EN VARIAS PARTES DE LA LOCALIDAD Y YA ESTAMOS TEMEROSOS CUANDO VISITAN ESTAS DOS PERSONAS. LA DENUNCIA LA REALIZO EN FORMA ANONIMA PARA QUE NO ME CIERREN MI NEGOCIO. LA RESPUESTA LA PUEDEN ENVIAR A PACHON2@MISENA.EDU.CO ESPERO QUE ESTOS DOS DELINCUENTES SEAN RETIRADOS DE LA LOCALIDAD. GRACIAS</t>
  </si>
  <si>
    <t>BUEN DIA SE QUE TIENEN CONVENIO CON LA IPS GOLEMAN PARA ATENCION DE POBLACION VULNERABLE, ESA IPS HA PUESTO VACANTE DE PSIQUIATRA EN BOLSAS DE EMPLEO TE HACEN VIAJAR DE OTRAS CIUDADES GASTAR DINERO PARA QUE SIN JUSTIFICACION TE DIGAN QUE NO TE DAN EL EMPLEO CONSIDERO QUE PERSONAS ASI NO DEBEN ESTAR A CARGO DE PROGRAMAS DE SALUD MENTAL PARA LA POBLACION YA QUE NI ELLOS MISMOS CUENTAN CON LOS VALORES ETICOS Y MORALES, ADEMAS TOMAN SUS CARGOS PARA EJERCER SUS DESEOS EGOISTAS SIN TENER EN CUENTA A LOS DEMAS</t>
  </si>
  <si>
    <t>beatriz alfonso</t>
  </si>
  <si>
    <t>bettilesmessena@hotmail.com</t>
  </si>
  <si>
    <t>CIUDADANA SE COMUNICA EL DIA 5/03/2025 A LAS 11:47 PARA INTERPONER UN DERECHO DE PETICION A LAS ENTIDADES COMPETENTES, YA QUE NECESITA QUE: DAVID LEONARDO ALFONSO BENAVIDES IDENTIFICADO CON CC 1057919906 REQUIERE SER AFILIADO A UNA EPS EN REGIMEN SUBSIDIADO LO MAS PRONTO POSIBLE; DEBIDO A QUE SUFRE DE TRASTORNO MENTAL DE ESQUIZOFRENIA PARANOIDE Y NO CUENTA CON EL DINERO PARA FINANCIAR SUS MEDICINAS QUE SIRVEN PARA CONTROLAR DICHA ENFERMEDAD DEBIDO A ESTAS CIRCUNSTANCIAS HA TRATADO DE AFILIARSE A VARIAS EPSES Y ESTAS LE MENCIONAN QUE DEBEN AFILIARLO COMO COTIZANTE, YA QUE POR SER MENOR DE 50 AÑOS ES COMO LO INDICA LA LEY, PUES NO CUENTA CON ENCUESTA SISBEN DEBIDO A QUE ESTA VIVIENDO EN UNA CASA REFUGIO Y LA ENTIDAD DE SECRETARIA DISTRITAL DE PLANEACION MENCIONA QUE NO REALIZA VISITAS EN ESTE TIPO DE HOGARES O SEMEJANTES Y SE SABE QUE PARA ESTAR AFILIADO BAJO EL REGIMEN SOLICITADO EN EL ESCRITO REQUIERE DE LA INFORMACION EN EL SISBEN. SE RESALTA QUE DEBIDO A ESTA SITUACION, EL CIUDADANO ESTA SIENDO AFECTADO BRUSCAMENTE POR LA ENFERMEDAD QUE PADECE Y POR ESA RAZON FAMILIARES ACUDEN A LOS ENTES GUBERNAMENTALES. SE SOLICITA AMABLEMENTE A LAS ENTIDADES RESPONSABLES AYUDAR DE MANERA PRIORITARIA A ESTE CIUDADANO, PUES SE ENCUENTRA EN RIESGO SU INTEGRIDAD Y VIDA.</t>
  </si>
  <si>
    <t>dianaber141392@gmail.com</t>
  </si>
  <si>
    <t>DIANA BERNAL</t>
  </si>
  <si>
    <t>BUENOS DIAS COME ES POSIBLE QUE PIDO AYUDA DE QUE SOY UNA PERSONA CON EPILEPSIA PRACTICAMENTE VOY A QUEDAR EN LA CALLE PORQUE NO CUENTO CON RECURSOS PARA PAGAR ARRIENDO TENGO A MI CARGO UN ADULTO MAYOR Y MENOR DE 11 AÑOS Y INTEGRACION SOCIAL O PROSPERIDAD SOCIAL NO BRINDAN NINGUN APOYO NINGUNA AYUDA TENEMOS QUE LLEGAR MURIENDONOS Y NI ASI NOS BRINDAN UNA AYUDA FUI VICTIMA DE ABUSO Y ESTE GOBIERNO LES IMPORTA LO MISMO POR FAVOR MI ENFERMEDAD NO ME DEJA TRABAJAR Y LA RESPUESTA ES QUE TENGO QUE TENER UN CERTIFICADO DE DISCAPACIDAD PARA QUE SI SECRETARIA DE SALUD NO ME.DA EL CERTIFICADO DE DISCAPACIDAD NUNCA PODRE RECIBIR DICHO APOYO DEL GOBIERNO O INTEGRACION SOCIAL PORQUE NO TENGO UN CERTIFICADO DE DISCAPACIDAD Y SI ES DADO EL CASO Y SECRETARIA DE SALUD NO ME LO DA ENTONCES NUNCA ESTE GOBIERNO NOS PODRA BRINDAR UN APOYO TENGO QUE VIVIR EN LA CALLE PRIMERO ME PONEN PERO POR EL GRUPO DEL SISBEN ESTOY EN A 5 POBREZA EXTREMA APLICO PARA INGRESO MINIMO GARANTIZADO Y DESPUES ME DICEN Y ME EXIGEN CERTIFICADO DE DISCAPACIDAD POR FAVOR QUE TIPO DE NEGOCIO ES ESE PORQUE ME NIEGAN MIS DERECHOS COMO CIUDADANO</t>
  </si>
  <si>
    <t>marlugo911@outlook.com</t>
  </si>
  <si>
    <t>CLINICA LOS NOGALES, TIENE UNA BODEGA DE DUDOSA REGLAMENTACION DE MEDICAMNETOS DE CONTROL ESPECIAL, MEDICAMENTOS DE ALTO COSTO, MEDICAMENTOS ONCOLOGICOS, ENTRE OTROS, EN ESA CLINICA TIENEN TERCERIZADO EL SERVICIO DE FARMACIA CON AUDIFARMA PERO LA CLINICA COMPRA Y AYUDA A LA COMPRA DE INSUMOS PARA LA CLINICA, NO TIENEN UN SISTEMA DE ALMACENAMIENTO, DISPOSICION DE DESECHOS, RUTAS SANITARIAS, FORMATOS DE TEMPERATURA, REGLAMENTACION, MUCHO MENOS DE RESOLUCIONES QUE LOS HABILITAN PARA EL MANEJO DE MEDICAMENTOS DE CONTROL ESPECIAL, ADEMAS SE HAN HECHO AUDITORIAS INTERNAS YA VARIAS VECES Y SE HA ENCONTRADO ACUMULACION DE JERINGAS EN LAS TUBERIAS DE LA CLINICA, HACIENDO REFERENCIA A QUE NO TIENEN CONTROL SOBRE DESECHOS BIOSANITARIOS, NI OTRAS DISPOSICIONES. ADEMAS DE ESO, LA CLINICA TIENE CONOCIMIENTO DE ESTA BODEGA Y NO HAY UN CONTROL SOBRE ROEDORES, CONTROLES DE TEMPERATURA, DE HECHO SE UTILIZAN NEVERAS DOMESTICAS PARA EL ALMACENAMIENTO DE MEDICAMENTOS, DONDE NO SE GARANTIZA LA ESTABILIDAD DE LA TEMPERATURA Y ASI MISMO LA ESTABILIDAD DEL MEDICAMENTO Y SUFRIENDO POSIBLES ADULTELTERACIONES. ADEMAS DE ESO ESOS MEDICAMENTOS NO CUENTAN CON UNA CORRECTA SEMAFORIZACION, ALMACENAMIENTO Y DEMAS DISPOSICIONES PONIENDO EN GRAVE PELIGRO LA SALUD DE LOS PACIENTES. ADEMAS HAY UNA NEVERA DONDE ALMACENAN UNIDOSIS DE MEDICAMENTOS VENCIDOS Y MAL ROTULADOS.</t>
  </si>
  <si>
    <t>EN EL SEGUNDO PISO DE ESA CASA OPERA UNA FABRICA DE MUEBLES QUE NO TIENE LICENCIA, NI PERMISOS DE NINGUN TIPO, LA CONTAMINACION POR RUIDO, POR OLORES, NO TIENE LA VENTILACION ADECUADA, PORFAVOR SUPLICAMOS QUE LE HAGAN UNA VISITA PARA QUE VERIFIQUEN QUE NO CUENTA CON NINGUNA MEDIDA DE SALUBRIDAD, NI DE BOMBEROS, NI NADA, QUE LE HAGAN REVISION DE LA EMISION DE GASES, ADICIONAL A ESO EL RUIDO ES BASTANTE MOLESTO Y A VECES HASTA ALTAS HORAS DE LA NOCHE. ESTAS PERSONAS TRABAJAN SIN NINGUN TIPO DE.PERMISOS EMITIDOS POR LA ACALDIA NI MEDIDAS DE SALUD.</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</si>
  <si>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t>
  </si>
  <si>
    <t>calidadresmanantial@gmail.com</t>
  </si>
  <si>
    <t xml:space="preserve">DERECHO DE PETICION ENVIO </t>
  </si>
  <si>
    <t>SIGUEN CON EL MISMO BULLICIO HASTA LA MADRUGADA TOMANDO EN CALLE E INVADIENDO VIAS Y HASTA CAMBIARON EL NOMBRE DEL ESTABLECIMIENTO PORQUE HABIAN MUCHOS RECLAMOS DESDE EL INICIO DE APERTURA . SEGUN AUDIENCIA DEL 24 DE OCTUBRE 2024 DICEN QUE NO ESTA PERMITIDO EL CONSUMO DE ALCOHOL EN EL ESPACIO PUBLICO, LO CUAL ES INCUMPLIDO PUES SALEN A TOMAR Y A HACER BULLICIO EN ESTE (DONDE ESTA LA MITIGACION AMBIENTAL Y URBANISTICA, NO RESPETAN RESIDENTES ) EL CORREO REPORTADO NO ES DE UNA PERSONA ES DE GRUPO DE VECINOS EN BARRIO BONANZA INDIGNADOS POR LA APATIA Y ACOLITE DE LA POLICIA CON ESE TIPO DE IRREGULARIDADES (POR ESO EL SINNUMERO DE QUEJAS)- POR Q NO HACEN OPERATIVOS TIPO 10 PM EN ADELANTE Y A LA MADRUGADA, (LAS HACEN ES 7 PM NO A ALTAS HORAS DE LA NOCHE Y A LA MADRUGADA PARA QUE CONSTATEN EL ATROPELLO CONTRA LA TRANQUILIDAD DE LOS RESIDENTES) . CUANDO VIENEN A REVISAR LO HACEN 7 PM REPORTAN NORMALIDAD EL LIO ES QUE PERMANENCEN HASTA LA MADRUGADA JUSTO ESOS DIAS DE REVISION EL DESCARO ES PEOR Y SE QUEDAN HASTA 5 AM. CADA VEZ ES PEOR (DICEN QUE NO AFECTAN A LOS ESTUDIANTES PUES FUNCIONAN EN HORARIO DIFERENTE, NO ES REAL SI ABREN DESDE LAS 12 M EN ADELANTE) . HASTA LA MADRUGADA HACEN BULLICIO,GRITAN, CARCAJEAN TOMAN EN LA CALLE UBICAN MESAS Y SILLAS EN ANDEN (ESPACIO CAMUFLADO DE PLANTAS); INVADEN CALLE CON HASTA 10 CARROS PARQUEADOS EN LA VIA POR HORAS(QUIENES CONSUMEN SON CONDUCTORES DE CARROS, MOTOS, CICLAS POR HORAS EN QUE ESTADO SALEN Y EN QUE SE CONVIERTEN EN CONDUCTORES PELIGROSOS POR EL GRADO DE ALICORAMIENTO) Y LA CERCANIA DE COLEGIO Y JARDIN (POR NORMA NO PUEDEN FUNCIONAR ESTABLECIMIENTOS DE VENTA Y CONSUMO DE BEBIDAS ALCOHOLICAS A MENOS DE 200 METROS DE ESTABLECIMIENTOS EDUCATIVOS, ESTE ESTABLECIMIENTO LLEVA 3 AÑOS Y EL COLEGIO Y JARDIN MAS DE 20 AÑOS DESDE LA APERTURA INCUMPLIERON CON LA NORMA RADIO DE 200 METROS, ESTAN UBICADOS A MENOS DE 20 METROS ) Y EXPENDEN BEBIDAS ALCOHOLICAS A CONDUCTORES HASTA LA MADRUGADA , DONDE QUEDA LA COHERENCIA (DUEÑO DE NEGOCIO ES POLICIA) EN BARRIO BONANZA EN CALLE 75 NO 70 A 04 HAY UN ESTABLECIMIENTO DE VENTA Y CONSUMO DE BEBIDAS ALCOHOLICAS, PRESENTA MUCHAS IRREGULARIDADES DESDE EL 8 DE MARZO 2024 PERTENECE A UNA POLICIA STEFANY TATIANA TORRES JIMENEZ Y SU PAREJA CON UNA NUEVA RAZON SOCIAL SPORTS BAR J &amp; S DESDE 26 DE MARZO .. LA COMPRA LA HIZO EN UNIFORME DE LA POLICIA (HORAS LABORALES) LLEGANDO EN LA MOTO DE LA POLICIA DE PLACA OFM 87 E. ESTA UBICADO A MENOS DE 20 METROS DE COLEGIO LICEO BONANZA SIGLO XXI Y JARDIN TIERNO AMOR CUANDO POR NORMA EN UN RADIO DE 200 METROS DE ESTABLECIMIENTOS EDUCATIVOS NO ESTA PERMITIDA LA VENTA Y CONSUMO DE BEBIDAS ALCOHOLICAS SALEN A TOMAR Y HACER BULLA AL ANDEN ( POR NORMA NO ESTA PERMITIDO EL CONSUMO DE BEBIDAS ALCOHOLICAS EN ESPACIO PUBLICO). PARQUEAN MOTOS Y CICLAS SOBRE EL ANDEN POR HORAS Y EN LA VIA CARROS SOBRE CALLE 75 Y AL FRENTE . POR NORMA PROHIBIDO PARQUEAR EN VIA Y EN ANDEN. PONEN MUSICA DURO AHORA DESDE 2 PM Y 12 M HASTA LA MADRUGADA (5 Y 6 AM) TODOS LOS DIAS (QUIEN ATIENDE ES LA PAREJA SENTIMENTAL DE LA POLICIA. SILBAN, GRITAN, CANTAN, CARCAJEAN, NO RESPETAN RESIDENTES . ESTE NEGOCIO TIENE OSCURECIDOS LOS VIDRIOS Y UBICAN PLANTA AFUERA CUANDO ABREN (PROSTIBULO, CASA DE CITAS, BURDEL) . CUMPLIRAN CON PAGO DE TODOS LOS IMPUESTOS?? Y AHORA YA NO ORINAN EN EL LOCAL SINO EN LOS POSTES. UBICARON PLANTAS ENCERRANDO EL FRENTE PARA PONER AHI MESAS SILLAS TOMAR Y FUMAR INVADIENDO EL ESPACIO PUBLICO . EN LOS OPERATIVOS LO UNICO QUE TIENEN QUE HACER ES VERIFICAR INCUMPLIMIENTOS CERCANIA A COLEGIO, INVASION DEL ESPACIO, RUIDO, CONSUMO.LA IDEA ES PASAR VARIOS DIAS SEGUIDOS DESPUES DE LAS 10 PM Y EN LA MADRUGADA SIN QUE LOS PONGAN EN PREAVISO HAY INFILTRADOS, CORRUPCION, SOBORNOS LES AVISAN CUANDO VAN A HACER OPERATIVOS O A PASAR Y ESE DIA NO ABREN, ABREN MAS TARDE, CIERRAN MAS TEMPRANO, AVECES NO ABREN LOS LUNES. BURLAN LA INSTITUCION, LOS QUE SALVAGUARDAN LA LEY LOS QUE HACEN CUMPLIR LA LEY LA INFRINJEN A TAL NIVEL, COMPLETAMENTE DESAMPARADOS</t>
  </si>
  <si>
    <t>POR ESTE MEDIO ME VEO EN LA OBLIGACION DE DENUNCIAR A LA EMPRESA DE COSMETICOS DEWARS COSMETIQUE S.A.S CON NIT 900013210-1 UBICADA EN LA DIRECCION CL 167D NO 7-72 DE LA CIUDAD DE BOGOTA DC CON TELEFONO 6016797633 DE PROPIEDAD DE LA FAMILIA CARO CARO Y LA CUAL SEGUN EL CONCEPTO DEL INVIMA CUMPLE CON LAS CONDICIONES HIGIENICAS TECNICAS LOCATIVAS Y DE CONTROL DE CALIDAD PARA LA FABRICACION ENVASADO Y ACONDICIONAMIENTO DE PRODUCTOS COSMETICOS EN FORMA DE LIQUIDOS EMULSIONES AREAS ESPECIALES TINTES Y PRODUCTOS PARA DECOLORACION DEL CABELLO ASI COMO PARA EL ENVASADO Y ACONDICIONAMIENTO DE COSMETICOS EN FORMA DE SOLIDOS POLVOS SUELTOS. PERO QUE EN REALIDAD ES UNA FACHADA PARA PRODUCIR DIFERENTES PRODUCTOS COSMETICOS FRAUDULENTOS Y TRAFICAR CON INSUMOS PARA LA ELABORACION DE ESTUPEFACIENTES COMO AMONIACO, ACIDOS Y QUIEN DENUNCIA TRABAJO COMO OPERARIA DE PRODUCCION PARA ELLOS HASTA ENERO DE 2025 Y POR RAZONES DE SEGURIDAD Y AMENAZAS ME VI EN LA NECESIDAD DE RENUNCIAR Y OPTAR POR DENUNCIAR ESTOS HECHOS QUE ALLI SE LLEVAN A CABO DE FORMA ANONIMA. POR LO CUAL LE SOLICITO A LA SECRETARIA DE SALUD DE BOGOTA Y AL INVIMA REALIZAR VISITAS CON FUNCIONARIOS COMPETENTES PARA QUE CONFIRMEN LOS HECHOS DE MI DENUNCIA COMO PERSONA NATURAL, YA QUE ESTA FAMILIA CARO CARO (ANGELA LUCIA , CARLOS HERNAN Y OTROS) PONEN EN PELIGRO LA SALUD PUBLICA DE LOS CONSUMIDORES DE COSMETICOS Y CUYO UNICO FIN ES LUCRARSE ECONOMICAMENTE DE MANERA INESCRUPULOSA Y FRAUDULENTA CON LA SALUD DE LOS CONSUMIDORES DE COSMETICOS, OBLIGANDO A SUS EMPLEADAS A QUEDARSE CALLADAS Y NO DENUNCIARLOS. ESTARE MUY ATENTA A SU RESPUESTA OPORTUNA EN BIEN DE LA COMUNIDAD. GRACIAS POR SU ATENCION Y COLABORACION A LA PRESENTE PERSONA ANONIMA.</t>
  </si>
  <si>
    <t>edgaralfonsorueda@gmail.com</t>
  </si>
  <si>
    <t>ALIMENTOS EN DESCOMPOSICION COMPRE UNA CAJA DE PANELA POR 32 PANELAS EN PASTILLAS DE LA MARCA TROPI CAÑA CON NUMERO DE REGISTRO INVIMA NSA-000621-2016. EN BOGOTA DIRECCION TRASVERSAL 16H # 46 -66 BARRIO MARCO FIDEL SUAREZ, UNA VEZ LAS IBA A CONSUMIR LAS SAQUE DE SUS EMPAQUE NO SIN ANTES VERIFICAR LAS FECHAS DE VENCIMIENTO QUE DECIAN VENCER EL 06 / 25 , PERO VEO QUE ESTAN LLENAS DE MOHO U HONGOS, Y PRESENTABAN MAL OLOR, ME DIRIGI INMEDIATAMENTE A LA TIENDA DONDE LAS COMPRE HE HICE EL RECLAMO Y LA VENDEDORA SE COMUNICA CON SU JEFE EL DUEÑO DE LA FABRICA DE PANELA Y LE COMUNICA LO SUCEDIDO TELEFONICAMENTE EL JEFE LE DICE QUE NO ME PUEDE CAMBIAR LAS PANELAS PORQUE YA LAS HABIA DESTAPADO, SOLO ME CAMBIO UN PAQUETE QUE NO DESTAPE Y QUE CLARAMENTE SE VEIA EL HONGO, EN ESE MOMENTO YO GRABE UN VIDEO PARA PODER DOCUMENTAR LO SUCEDIDO Y ADEMAS LE SOLICITO A LA VENDEDORA QUE ME DE UN ESCRITO DONDE ELLA MANIFIESTE QUE NO ME CAMBIO SI NO UNICAMENTE UNA PANELA, UNA VEZ LLEGUE A MI CASA LLAME AL NUMERO DE TELEFONO QUE APARECE EN EL EMPAQUE Y HABLE CON EL DUEÑO DE LA FABRICA PARA QUE ME SOLUCIONARA ALGO LO CUAL ME DICE QUE NO ME CAMBIA LAS PANELAS Y QUE HAGA LO QUE QUIERA Y QUE ME QUEJE CON AL QUE SE ME DE LA GANA QUE NO ME RESPONDIA POR NADA RUEGO EL FAVOR HAGAN UNA VISITA A DICHO ESTABLECIMIENTO Y A LA FABRICA DE PANELA CON LOS ORGANISMOS DE SALUD PUBLICA PERTINENTES YA QUE ESTAN PONIENDO EN RIESGO LA SALUD PUBLICA Y ADEMAS SE ME HAGA EL CAMBIO DE LA CAJA DE PANELA, ESTOY DISPUESTO A ENTREGAR ESAS PANELAS A LAS AUTORIDADES PARA QUE LE HAGAN UN COTEJO SANITARIO</t>
  </si>
  <si>
    <t>QUISIERA INTERPONER UNA PETICION SOBRE LA VISITA SANITARIA Y SELLO DE INMEDIATO DE UN NEGOCIO TIPO BILLAR, UBICADO EN LA CARRERA 5BIS 12C 55 YA QUE NO CUENTA CON LAS MINIMAS NORMAS SANITARIAS PARA SU USO AL PUBLICO, PONIENDO EN RIESGO LA SALUD DE LOS CIUDADANOS, YO ME VI AFECTADO CON UNA DE SUS COMIDAS, TIPO EMPANADA. NO CUMPLEN PARA NADA CON LAS NORMAS SANITARIAS NI ESTRUCTURALES, HE SABIDO QUE LOS FUNCIONARIOS DE SECRETARIA DE SALUD QUE HACEN VISITAS A DICHO ESTABLECIMIENTO RECIBEN RECOMPENSAS ECONOMICAS PARA DEJARLOS EN FUNCIONAMIENTO, EN DICHO LUGAR SE PRESENCIA LA TENENCIA DE ANIMALES, MASCOTAS GATOS ARRIESGANDO ASI LA SALUD DE LOS CIUDADANOS, ESTARE MUY AL PENDIENTE DE ESTA PETICION COMO CIUDADANO YA QUE LA CORRUPCION SE HACE PRESENTE. GRACIAS</t>
  </si>
  <si>
    <t>LOS VECINOS DEL BARRIO BONANZA ESTAMOS INDIGNADOS, ABURRIDOS, ATERRADOS, CONMOCIONADOS POR LA APATÌA Y ACOLITE DE LA POLICIA FRENTE A EL SINNÙMERODE IRREGULARIDADES QUE PRESENTA ÈSTE NEGOCIO Y PORQUE SE PERDÌO LA TRANQUILIDAD DE LA ZONA EN BONANZA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DEFUNCIONAMIENTO NO DEBE SER LEGAL). SEGÙN LA NORMA NO ESTA PERMITIDO EL CONSUMO DE BEBIDAS ALCOHOLICAS EN ESPACIO PUBLICO SIN EMBARGO SALEN A TOMAR A LA CALLE Y AL ANDEN A GRITAR, HACEN BULLICIO, CARCAJEAN. UBICARON MATERAS DE PLANTAS ENCERRANDO EL FRENTE PARA PONER AHI MESAS SILLAS TOMAR Y FUMAR INVADIENDO EL ESPACIO PUBLICO ADEMÀS .PONEN MUSICA DURÌSIMO HASTA LA MADRUGADA (INVADEN CALLE Y ANDEN CON CARROS HASTA 10 EN LA VÌA MOTOS CICLAS POR HORAS A LADO Y LADO DE LA CARRETERA, TREPAN CARROS A JARDINES DAÑANDOLOS ) Y APERTURAN DESDE LAS 4 PM TODOS LOS DIAS AVECES NO ABREN LOS LUNES O CUANDO LES AVISAN DE OPERATIVOS (NO ABREN, ABREN MÀS TARDE, CIERRAN MÀS TEMPRANO)TODO ESTO PORQUE QUIEN ES LA NUEVA DUEÑA ES UNA POLICIA DE NOMBRE STEFANY TATIANA TORRES JIMENEZ, QUIEN COMPRÒ DESDE 8 MARZO 2024 LO HIZO INCLUSO EN UNIFORME Y EN SU MOTO DE POLICIA (HORAS LABORALES). ESTE NEGOCIO TIENE OSCURECIDOS LOS VIDRIOS, ES PROSTÌBULO, CASA DE CITAS , BURDEL?A VECES ES TANTA GENTE LA QUE SE ENCUENTRA IMAGINENSE EL BULLICIO Q HASTA ORINAN EN LOS POSTES Y FRENTES DE CASAS ALEDAÑAS. SEGÙN AUDIENCIA DEL 24 DE OCTUBRE 2024 DICEN QUE NO ESTA PERMITIDO EL CONSUMO DE ALCOHOL EN EL ESPACIO PUBLICO, LO CUAL ES INCUMPLIDO PUES SALEN A TOMAR Y HACER BULLICIO EN ÈSTE (DONDE ESTA LA MITIGACION AMBIENTAL Y URBANISTICA, NO RESPETAN LOS RESIDENTES ) Y DICEN QUE NO AFECTAN A LOS ESTUDIANTES PUES FUNCIONAN EN HORARIO DIFERENTE, NO ES REAL SI ABREN DESDE LAS 12 M EN ADELANTE A VECES. NO ENTENDEMOS POR Q NO HACEN OPERATIVOS TIPO 10 PM EN ADELANTE Y A LA MADRUGADA Y EN VARIOS DIAS SEGUIDOS (LAS HACEN ES 7 PM NO A ALTAS HORAS DE LA NOCHE Y A LA MADRUGADA PARA QUE CONSTATEN EL ATROPELLO CONTRA LA TRANQUILIDAD DE LOS RESIDENTES) . CUANDO VIENEN A REVISAR LO HACEN 7 PM REPORTAN NORMALIDAD EL LIO ES QUE PERMANENCEN HASTA LA MADRUGADA JUSTO ESOS DIAS DE REVISION EL DESCARO ES PEOR Y SE QUEDAN HASTA 5 AM. COMO ES POSIBLE QUE UNA POLICIA EXPENDA BEBIDAS ALCOHOLICAS A CONDUCTORES QUE SE CONVIERTEN EN CONDUCTORES PELIGROSOS POR EL GRADO DE ALICORAMIENTO E INCUMPLA A TAL NIVEL LAS NORMAS QUE NOS RIGEN</t>
  </si>
  <si>
    <t xml:space="preserve">oscar javier murcia </t>
  </si>
  <si>
    <t>DENUNCIA CONTRA COMPENSAR EPS POR DILACION EN LA ATENCION MEDICA DE MARIA HERMENCIA HERNANDEZ CC41737270 DE BOGOTA DESDE 2019, LA PACIENTE MARIA HERMENCIA HERNANDEZ HA ESTADO ESPERANDO LA CIRUGIA PARA IMPLANTAR UN NEUROESTIMULADOR DEBIDO A SU ENFERMEDAD DE PARKINSON. A PESAR DE CONTAR CON DOS FALLOS DE TUTELA A SU FAVOR, COMPENSAR EPS HA PROLONGADO INJUSTIFICADAMENTE ESTE PROCESO, DEMOSTRANDO UNA FALTA DE COMPROMISO CON LA SALUD Y EL BIENESTAR DE LA PACIENTE. RECIENTEMENTE, EL DIA 14 DE MARZO DE 2025, SE RECIBIO UNA LLAMADA DE LA FUNDACION CARDIO INFANTIL INFORMANDO QUE LA CIRUGIA PARA LA IMPLANTACION DEL NEUROESTIMULADOR HABIA SIDO APROBADA, CON UNA CITA DE CONTROL PROGRAMADA PARA EL 26 DE MARZO Y LA OPERACION PREVISTA PARA EL 28 DE MARZO. SIN EMBARGO, AL LLEGAR A LA INSTITUCION EL 26 DE MARZO, SE DESCUBRIO QUE COMPENSAR NO HABIA ENVIADO LAS AUTORIZACIONES NECESARIAS PARA LOS PROCEDIMIENTOS PREQUIRURGICOS NI PARA LA CITA DE NEUROLOGIA. ESTO RESULTO EN LA PERDIDA DE LA CITA DE CONTROL DEL 26 DE MARZO, ASI COMO DE OTROS EXAMENES PREQUIRURGICOS ESENCIALES, COMO EL TAC CRANEAL, ENTRE OTROS. ESTA SITUACION ES PARTICULARMENTE GRAVE, YA QUE LA PACIENTE ASISTIO A UNA CITA PREQUIRURGICA DE ANESTESIOLOGIA EL DIA 18 DE MARZO EN LA FUNDACION CARDIO INFANTIL Y NO TUVO PROBLEMAS. SIN EMBARGO, PARA LO QUE ESTA DE AHI EN ADELANTE CON OTROS PROCEDIMIENTOS ANTES DE LA CIRUGIA, LA REALIDAD ES QUE COMPENSAR EPS NO ENVIA LAS AUTORIZACIONES NECESARIAS, LO QUE HA GENERADO UN CICLO DE DILACIONES Y PERDIDAS DE TIEMPO VALIOSO PARA LA PACIENTE. COMPENSAR EPS HA DEMOSTRADO UNA FLAGRANTE FALTA DE CONSIDERACION HACIA LAS NECESIDADES DE LA PACIENTE. DESDE 2023, SE HA SOLICITADO SIN EXITO LA ASIGNACION DE UNA ENFERMERA CUIDADORA, PUES PROFESIONALES DE PSICOLOGIA Y TRABAJO SOCIAL HAN SIDO ENVIADOS, OMITIENDO PRESCRIPCIONES DE GERIATRIA, PARA NEGAR ESTA SOLICITUD, IMPONIENDO REQUISITOS EXCESIVOS PARA ACCEDER A ESTA ASISTENCIA. ADEMAS, NO SE HA PRESTADO AYUDA AL CUIDADOR NI SE HAN APROBADO TERAPIAS DOBLES PARA FACILITAR SU LABOR, LIMITANDOSE A OFRECER SESIONES SIMPLES QUE NO CUBREN LAS NECESIDADES REALES DEL CUIDADO. TAMPOCO SE HAN AUTORIZADO PAÑALES TIPO PANTALON RECOMENDADOS POR MEDICOS PROFESIONALES, PARA MEJORAR LA EXPERIENCIA LA AUTONOMIA DE LA PACIENTE, A PESAR DE HABER SIDO SOLICITADOS DESDE MEDIADOS DE 2023 POR FORMULACION MEDICA. LA PACIENTE HA PERDIDO VITALIDAD Y SE HA VISTO AFECTADA EN SU CALIDAD DE VIDA DEBIDO A LA MALA INTENCION DE COMPENSAR EPS. A LO LARGO DE 2024, SE PROGRAMARON FECHAS PARA LA OPERACION QUE NUNCA SE CUMPLIERON, GENERANDO UN PATRON DE FALSAS PROMESAS Y DILACIONES. ESTO EVIDENCIA UN COMPORTAMIENTO NEGLIGENTE Y DESHUMANIZADO POR PARTE DE LA EPS, QUE HA PUESTO EN RIESGO LA SALUD Y EL BIENESTAR DE MARIA HERMENCIA HERNANDEZ. DENUNCIAMOS FORMALMENTE QUE COMPENSAR EPS ESTA PONIENDO EN PELIGRO LA VIDA DE LA PACIENTE MARIA HERMENCIA HERNANDEZ AL NO PROPORCIONAR LOS RECURSOS MEDICOS NECESARIOS, INCUMPLIR CON LAS AUTORIZACIONES REQUERIDAS Y NO CONSIDERAR SUS NECESIDADES BASICAS COMO PACIENTE CRONICA. ESTA SITUACION REQUIERE UNA INTERVENCION INMEDIATA DE LAS AUTORIDADES COMPETENTES PARA GARANTIZAR EL ACCESO A LA ATENCION MEDICA FUNDAMENTAL Y RESPETAR LOS DERECHOS A LA SALUD COMO CIUDADANA DE LA PACIENTE. COMPENSAR EPS ESTA JUGANDO CON LA VIDA DE MARIA HERMENCIA HERNANDEZ, TRATANDOLA COMO UN MERO OBJETO, SIN CONSIDERACION POR SU SALUD NI SU DIGNIDAD. A ESTA DENUNCIA ADJUNTAMOS: PQR FANTASMA QUE ENVIA COMPENSAR A LA PACIENTE PARA LA CIRUGIA, PERO QUE EN LA VIDA REAL NO SE DA PORQUE COMPENSAR NUNCA GENERA LAS AUTORIZACIONES PERTINENTES. CORREO DE QUE CONFIRMA CITA DEL 26 DE MARZO CON ESPECIALISTA EN NEUROLOGIA ANTES DE LA OPERACION, QUE NUNCA SE PUEDO REALIZAR, PORQUE COMPENSAR EPS NO ENVIA AUTORIZACIONES CORRESPONDIENTES A LA FUNDACION CARDIO INFANTIL NI A LA PACIENTE PARA QUE PUEDA AVANZAR EN SU PROCESO. FORMATO DE ANESTESIOLOGIA DE CONSENTIMIENTO INFORMADO QUE APRUEBA LA CIRUGIA, PERO DE NADA SIRVE POR LA SINIESTRO JUEGO DE COMPENSAR EPS.</t>
  </si>
  <si>
    <t>OSCAR JAVIER MURCIA HERNANDEZ</t>
  </si>
  <si>
    <t>EL ESTABLECIMIENTO BAR LA REINA UBICADO EN CR 104 NO. 140 A-27 SE HA DENUNCIADO DESDE INICIO DEL AÑO 2024 Y SIGUE CON LAS SIGUIENTES PRACTICAS IRREGULARES QUE NO VAMOS A SOPORTAR MAS Y VAMOS A DENUNCIAR A TODAS LAS AUTORIDADES COMPETENTES HASTA QUE NOS ESCUCHEN: LOS DIAS 22, 23 Y 24 DE MARZO DE 2025 GENERARON RUIDO EXTREMO, SE LLAMO AL 123 Y COMO LO HEMOS ESTADO PERCIBIENDO, LA POLICIA NO ESTA RESPONDIENDO Y ESTO ES ALGO MUY IRREGULAR QUE YA NO QUEREMOS SOPORTAR DE PARTE DE LAS AUTORIDADES DE POLICIA Y POR PARTE DE ESTE ESTABLECIMIENTO Y OTROS QUE SE ESTAN ESTABLECIENDO CON LA MISMO MODO DE OPERACION, PORQUE LAS AUTORIDADES LOCALES Y LA POLICIA DE SUBA QUIEREN MANTENER ESTE SECTOR SIN CONTROL POR INTERESES, DE CARACTER POLITICO Y ECONOMICO QUE ESTAMOS DETECTANDO. HACE POCO ENVIAMOS EVIDENCIA DE QUE LA POLICIA NO ESTA CUMPLIENDO CON LOS COMUNICADOS QUE ENVIA POR CORREO, VIDEOS DE COMO LA POLICIA NO ESTA NUNCA EN EL SECTOR Y CUANDO PASA, SOLO LOS VEMOS EN LAS CAFETERIAS O RESTAURANTES CONSUMIENDO ALIMENTOS, PERO NO ESTAN REGULANDO EL ORDEN NI HACIENDO CUMPLIR LA LEY, QUE ES LA FUNCION QUE TIENEN CONSTITUCIONALMENTE: LEY 1801 DE 2016 “POR LA CUAL SE EXPIDE EL CODIGO NACIONAL DE SEGURIDAD Y CONVIVENCIA CIUDADANA”. ARTICULO 10 . DEBERES DE LAS AUTORIDADES DE POLICIA. SON DEBERES GENERALES DE LAS AUTORIDADES DE POLICIA: HTTPS://WWW.POLICIA.GOV.CO/QUIENES-SOMOS Y, POR EL CONTRARIO, HEMOS VISTO QUE ESTA FOMENTANDO QUE LOS ESTABLECIMIENTOS COMO ESTE SE PROLIFEREN. HEMOS ENVIADO VIDEOS DE COMO SALIMOS AL PORTAL DE SUBA, A PLAZA IMPERIAL, SOBRE LA AVENIDA CALI, Y ALREDEDORES Y NO ENCONTRAMOS NINGUNA AYUDA POLICIAL Y CUANDO LOS ENCONTRAMOS FISICAMENTE, ELLOS SIMULAN QUE LLAMAN EL APOYO PARA ASISTIR A LA SOLICITUD, PERO EN REALIDAD NO LLEGAN, SINO QUE SE BURLAN DE LA CIUDADANIA. REITERAMOS QUE SE ESTAN PAGANDO IMPUESTOS MUY ALTOS DE VALORIZACION, PARA QUE ESTABLECIMIENTOS IRREGULARES COMO LA REINA DISCO, USUFRUCTUEN DE MANERA ILEGAL EL ESPACIO PUBLICO, HACIENDO QUE ESTOS ESPACIOS SE CONVIERTAN EN LUGARES DE CONSUMO DE ESTUPEFACIENTES, FIESTAS CON MENORES DE EDAD, DESTRUCCION DE LAS ZONAS VERDES, HA TRAIDO DESVALORIZACION DEL SECTOR: LO ARRIENDOS NO SE PUEDEN ESTABLECER CON EL VALOR QUE EXIGEN LOS IMPUESTOS POR EL AMBIENTE DE DEGRADACION E INSEGURIDAD; Y LOS IMPUESTOS PAGADOS CON MUCHO SACRIFICIO POR LOS VECINOS, SON LUGARES COMO LA REINA DISCO, SE BENEFICIAN, PERO ELLOS SOLO TRAEN DEGRADACION AL SECTOR. ESTE ESTABLECIMIENTO LOS HEMOS DENUNCIADO TODO EL AÑO 2024 CON PRUEBAS DE VIDEO, AUDIO, DOCUMENTACION, IMAGENES, PERO NO PASA NADA: EL INSPECTOR DE POLICIA QUE NOS ATENDIO ESE DIA, JOSE DANIEL ALVAREZ RUIZ (INSPECTOR 11 F DISTRITAL DE POLICIA) DESESTIMO LA PRUEBAS ENVIADAS Y LA UNICA RESPUESTA QUE OBTENEMOS, ES QUE ESTE BAR LA REINA VUELVE A LA MISMA SITUACION CON RUIDO Y DEGRADACION. ADEMAS DE QUE EN LA AUDIENCIA QUE TUVIMOS EL DIA 13 DE FEBRERO FUI CON LA PERSONA QUE REPRESENTABA A MI MAMA, MUJER DISCAPACITADA QUE NO PUEDE ASISTIR A ESTAS AUDIENCIAS POR SUS PROBLEMAS DE MOVILIDAD, Y NO DEJARON ENTRAR A ESTA PERSONA, PERO LOS QUE VINIERON EN REPRESENTACION DE ESTE BAR IRREGULAR, SI ENTRARON CON ABOGADO CON LA INTENSION DE SUSPENDER AUDIENCIA Y LA PERSONA QUE DEBERIA SER EL REPRESENTANTE LEGAL NO ACUDIO SINO QUE FUE UNA PERSONA QUE NO TENIA NADA QUE VER CON ESTE CASO Y NO TRAJO NINGUNA DOCUMENTACION PERTINENTE: NO TRAJERON LOS PAPELES DE USO DEL SUELO LO CUAL ES DE LOS MAS IRREGULAR QUE HEMOS TENIDO QUE VER, PUES NO ENTENDEMOS COMO UN ESTABLECIMIENTO COMO ESTE PUEDE TENER FUNCIONAMIENTO CON TODOS LOS PERJUICIOS QUE HA GENERADO, AUN CUANDO ALREDEDOR HAY VIVIENDAS, APARTAMENTOS, COLEGIOS, ETC. ¡A ESTA NUEVA DENUNCIA ADJUNTAMOS DOCUMENTACION, VIDEOS, AUDIO AL 123 Y DEMOSTRAMOS QUE LA POLICIA NO ASISTE A SUS COMPROMISOS CON LA LEY Y LA CIUDADANIA, Y POR LO TANTO, NO QUIEREN GENERAR SELLAMIENTO A ESTE ESTABLECIMIENTO IRREGULAR, DESPUES DE MAS DE 456 DENUNCIAS CON EVIDENCIAS EN LA VENTANILLA DE BOGOTA TE ESCUCHA! ¡EXIGIMOS AL ALCALDE!</t>
  </si>
  <si>
    <t>olpaconx@gmail.com</t>
  </si>
  <si>
    <t>SOY UNA NIÑA QUE VIVO ENCERRADA EN UN LOCAL LA DIRECCION CALLE 24 SUR 12-25 BARIO SAN JOSE SUR EN LOCALIDAD RAFAEL URIBE, HAY UN BAR AQUI SE LLAMA RADIO JAGUAR, VENDEN DROGAS Y NO PUEDO DORMIR , ME ABUSAN SOY GOLPEADA NECESITO AYUDA AYUDENME ES URGENTE, QUIERO MORIRME ESO ES HORRIBLE, ADEMAS ES ILEGAL Y NO TIENEN PAPELES EL DUEÑO ES CHRISTOPHER BLIAN MARTINS MORALES Y LOZANGE MENDOZA PARRA U LA AUE ME ENCIERRA ES ELSY PARRA , PORFAVOR VENGAN AYUDARME.</t>
  </si>
  <si>
    <t>SE TRASLADA POR NO SER DE COMPETENCIA DE LA OFICINA DE CONTROL DISCIPLINARIO INTERNO DE LA SECRETARIA DISTRITAL DE SALUD, PARA QUE SERVICIO A LA CIUDADANIA ASIGNE A QUIEN CORRESPONDA DE ACUERDO A SU COMPETENCIA SE SUGIERE ENVIAR SECRETARIA DE SEGURIDAD</t>
  </si>
  <si>
    <t>ESTAN CONTRATANDO POR OPS A PERSONAS INNECESARIAS Y PRIORISANDO GENTE QUE NO HACE NADA LA SLSP DE LA SDS. HAY VARIAS PERSONAS CON DOBLE TRABAJO EN EL LABORATORIO, Y A LAS QUE NECESITAMOS EL TRABAJO NO NOS DAN. EQUIDA PARA LOS CONTRATOS</t>
  </si>
  <si>
    <t>2025-EE-05136</t>
  </si>
  <si>
    <t>EVIDENCIAS EXPEDIENTE DISCIPLINARIO 071 DE 2024 SDS, AUTO NO. 313 DEL 16 DE DICIEMBRE DE 2024</t>
  </si>
  <si>
    <t>2025-EE-05139</t>
  </si>
  <si>
    <t>campos.esmeralda1@outlook.com</t>
  </si>
  <si>
    <t xml:space="preserve">Esmeralda  Campos </t>
  </si>
  <si>
    <t>BUENA TARDE DE MANERA CORDIAL, SOLICITO SE ME INFORME LO SIGUIENTE:1. EL PRESUPUESTO DE GASTOS EJECUTADO DURANTE EL AÑO 2024, DESGLOSADO POR PARTIDAS OCATEGORIAS DE GASTO, INCLUYENDO LOS MONTOS ASIGNADOS Y EJECUTADOS.2. LA PROYECCION DEL PRESUPUESTO DE GASTOS PARA EL AÑO 2025, ESPECIFICANDO LOS RUBROSESTIMADOS.3. SE ME INFORMEN LOS DATOS DE LOS FUNCIONARIOS FRENTE A LOS CUALES, ENTRE LOS AÑOS 2023 Y2024, CURSARON INVESTIGACIONES DE CARACTER DISCIPLINARIO.SOLICITO SE ME REMITA LA INFORMACION EN FORMATO EXCEL.GRACIAS</t>
  </si>
  <si>
    <t>2025-EE-08785</t>
  </si>
  <si>
    <t>BSL3 LABORATORIO O ELEFANFANTE BLANCO O BOMBA DE TIEMPO: HEMOS RECIVIDO INFORMACION SOBRE EL DETRIMENTO PATRIMONIAL QUE ES EL LAB-BSL3 DE LA SDS. CONTESTEN LAS SIGUIENTES PREGUNTAS Y CON ESO EMPESARAN A DARSE CUENTA: NUMERO DE MUESTRAS PROCESADAS EN 2024-2025. NUMEROS DE CONTRATOS DE PROFESIONALES Y AUX QUE TRABAJAN EN BSL3, Y SUS HOJAS DE VIDA QUE TIPO DE MUESTRAS SE PROCESAN, DE QUE ENFERMEDAD. ENVIAR COPIA DE LOS FORMATOS DE USO DE EQUIPOS, PERSONAL QUE INGRESO AL AREA. CODIGO DEL SGC DE TODOS LOS PROCEDIMIENTOS QUE SE REALIZAN EN BSL3. CERTIFICADOS INSTALACION Y CALIBRACION DE TODOS LOS EQUIPOS. CERTIFICADOS DE LOS FILTROS DE LAS CAVINAS Y DEL AIRE QUE SALE AL AMBIENTE. CERTIFICADO DE INOCUIDAD DEL AIRE QUE SALE AL AMBIENTE. CERTIFICADO DE ESTERILIZACION DIARIA DE LO QUE SE USA EN BSL3. COPIA DE LOS PROTOCOLOS DE: ESTERILIZACION, USO DE EQUIPOS, BIOSEGURIDAD, MANIPULACION DE LAS MUESTRAS DESDE RECEPSION HASTA LLEGAR AL BSL3 ORGANIGRAMA DE ROLES DENTRO DEL BSL3 CERTIFICADO DE PERMISO DE LA EMPRESA QUE TRANSPORTA LAS MUESTRAS COMO SE REALIZA LA BIOCUSTODIA COMO SE IMPLEMENTA LA ISO35001 COMO SE MANEJAN LOS RESIDUOS, COMO SE PRUEVA UNA ESTERILISACION EFECTVA LOS PROFESIONALES Y AUX QUE TRABAJAN EN EL AREA, TIENEN ARL SEGUN EL RIESGO DEL BSL3 LOS PROFESIONALES Y AUX QUE TRABAJAN EN LA SLSP, TIENEN ARL SEGUN RIESGO DEL BSL3 CUANTO CUESTA AL DIA LA OPERACION DEL BSL3</t>
  </si>
  <si>
    <t xml:space="preserve"> 2025-EE-14752</t>
  </si>
  <si>
    <t>RODOLFO CARRILLO</t>
  </si>
  <si>
    <t>denunciapublica202553@proton.me</t>
  </si>
  <si>
    <t>DENUNCIA PÚBLICA SOBRE PRESUNTOS HECHOS DE CORRUPCIÓN EN TEMAS DE DONACIÓN DE ÓRGANOS Y TEJIDOS</t>
  </si>
  <si>
    <t>2025-EE-15736</t>
  </si>
  <si>
    <t xml:space="preserve">CARLOS PARRA </t>
  </si>
  <si>
    <t>APERTURA EXPEDIENTE 013-2025</t>
  </si>
  <si>
    <t>dscuesta@hotmail.com</t>
  </si>
  <si>
    <t>EN LA SLSP DE LA SDS LA DRA MARY LUZ ESTA DESTRUYENDO TODO. POR UNA FUENTE INTERNA, SABEMOS QUE EL AÑO PASADO HIZO CAMBIAR LOS PERFILES DE LAS AUXILIARES Y PRFESIONALES PARA PODER SACAR LA GENTE QUE NO ESTA CON ELLA, ENGAÑANDO A LOS DIRECTIVOS CON FALSAS JUSTIFICACIONES, POR EJEMPLO. DEYANIRA SANCHEZ QUIEN LLEVA MAS DE 8 AÑOS EN EL LABORATORIO Y SOLO PQ NO LE SERVIA A ELLA DE SAPA CAMBIO TODOS LOS PERFILES DE AUXIALRES Y LA SACO. PARA ESTO CONTO CON LA AYUDA DEL GUSANO DEL DR VERA QUE DELEGA TODAS SUS FUNCIONES AL CRETINO DE LEONARDO Y AL RESTO DE PROFESIONALES. EN EL PUESTO DE DEYA PUSIERON AL INUTIL DE CAMILO, QUE QUIEN SABE DE DONDE SACO EL TITULO DE TECNICO. EL DR VERA NO SABE NADA DE LO QUE HACE Y SE GANA EL SUELDO A PUNTA DE DELEGAR FUNCIONES. COMO SI FUERA POCO, LA DRA MARY LUZ AMENAZA A LOS CONTRATISTAS QUE TIENEN DOS CONTRATOS Y LOS OBLIGA A QUEDARSE CON EL DE LA SDS, ES LEGAL ESA CONDUCTA? LE CAMBIO EL PERFIL A JULIAN VELASQUES PARA NO SACARLO, LO METIO AL AREA ADMINISTRATIVA, CON QUE FIN? OTRO SAPO? LE QUITO LA SUPERVISION DE LOS CONTRATOS A LA ING ALEISI, CON QUE FIN? MANIPULAR LOS PROCESOS DE PERSONA NATURAL Y JURIDICA? MALTRATA CONSTANTEMENTE A LOS CONTRATISTAS Y PLANTA, CON AMENAZAS DE PROCESOS DISCIPLINARIOS QUE NO EXISTEN, TIENE MAS DE 10 PERSONAS EN CALIDAD, PERO SIGUE DELEGANDO EL TRABAJO DE CALIDAD A LOS PROFESIONALES DE LAS AREAS, SON COMPETENTES LAS PROFESIONALES DE CALIDAD O SE LA PASAN ATENDIENDO SUS NEGOCIOS PARTICULARES? HACE O HIZO CONTRATOS ILEGALES DIRECTOS CON EMPRESAS, COMPRO COSAS IGUALES POR PRECIOS DIFERENTES Y EN PROCESOS DIFERENTES, CONTRATA PERSONAS QUE NO REALIZAN SUS FUNCIONES, LAS DEJA TRABAJAR DESDE LA CASA Y EN QUIEN SABE QUE. EL SISTEMA DE INFORMACION NO FUNCIONA, SE CAE CADA HORA, LA SOBRE CARGA LABORAL ES CADA DIA MAS ALTA Y ELLA CONTRATA SOLO GENTE QUE LE SIRVA DE SAPOS PARA QUE ELLA SEPA TODO Y PUEDA MANIPULAR A LA GENTE, EL BSL3 NO SIRVE, Y NO HACEN NADA PARA QUE FUNCIONE. LA EMPRESA QUE HIZO LOS MANTENIMENTOS EL AÑO PASADO, DAÑO MUCHOS EQUIPOS Y NO HIZO TODAS LAS INTERVENCIONES DE LOS EQUIPOS O LAS HIZO MAL, Y SE LAS PAGARON, Y HOY A PUERTAS DE UNA VISITA ONAC SE INVENTAN INTERVENCIONES INTERNAS QUE OBLIGAN A HACER A LAS PROFESIONALES, SIN QUE ELLAS TENGAN LOS CONOCIMIENTOS PARA HACERLAS, HAY AREAS QUE ESTAN SIN REACTIVOS HACE MESES O ESTAN A PUNTO DE QUEDARSE SIN REACTIVOS. DELEGA TODO SOBRE LOS PROFESIONALES DE LAS AREAS Y EL GRUPO DE CALIDAD QUE? INTERCAMBIA REACTIVOS CON LOS LABORATORIOS DE LAS REDES, SIN NNGUN CONTROL LEGAL Y QUIEN SABE SI LOS DEVUELVEN. SI USTEDES DEJAN A LA DRA SEGUIR EN EL PUESTO, VAN A ACABAR CON LA SLSP. SI USTEDES NO HACEN ALGO, LLEVAREMOS ESTE CASO A LOS MEDIOS DE COMUNICACION, CONSEJO DE BOGOTA, ALCALDIA Y TODAS LAS ENTIDADES DE CONTROL DEL PAIS. GENTE DISPUESTA A HABLAR HAY POR MONTONES. OCI DEBE CITAR A TODOS LAS PROFESIONALES, TECNICOS Y AUXILIARES DEL LSP DE PLANTA Y DE CONTRATO Y PREGUNTAR POR ESTOS TEMAS, ALGUNAS TENDREMOS EL VALOR DE DECIR LA VERDAD Y ACABAR CON EL TERRROR QUE IMPONE LA DRA MARY LUZ Y LA INEPTITUD DEL GUSANO VERA.</t>
  </si>
  <si>
    <t>2025-EE-15809</t>
  </si>
  <si>
    <t>GICELLA HURTADO</t>
  </si>
  <si>
    <t>APERTURA EXPEDIENTE 014-2025</t>
  </si>
  <si>
    <t>prietogustavoadolfo9@gmail.com</t>
  </si>
  <si>
    <t>GUSTAVO ADOLFO PRIETO</t>
  </si>
  <si>
    <t>EL PRESENTE EMAIL CIUDADANO INGRESA POR EL CORREO ELECTRONICO DE LA SDS EL 21/02/2025: BUENAS TARDES: SE REALIZA ENVIO DE LA DENUNCIA DE PRESUNTA CORRUPCION SUBRED SUR,DENUNCIAS QUE SE HAN ENVIADO 4 VECES A DIFERENTES ENTIDADES, ATENTAMENTE FUNCIONARIOS CANSADOS DE LA CORRUPCION.</t>
  </si>
  <si>
    <t>2025-EE-19727</t>
  </si>
  <si>
    <t>CESAR RODRIGUEZ</t>
  </si>
  <si>
    <t>DENUNCIA CONTRATACION EN SALUD PUBLICA</t>
  </si>
  <si>
    <t>2025-EE-22145-2025-EE-22142</t>
  </si>
  <si>
    <t>lalvarezcf23@gmail.com</t>
  </si>
  <si>
    <t>LILIA ALEJANDRA ALVAREZ</t>
  </si>
  <si>
    <t>DENUNCIA SOBRE CHOQUE AUTOMOVILISTICO POR PARTE DE AMBULANCIA</t>
  </si>
  <si>
    <t>2025-EE-23083-2025-EE-22906</t>
  </si>
  <si>
    <t>RICARDO BETANCOURT</t>
  </si>
  <si>
    <t>LUNA GIRALDO</t>
  </si>
  <si>
    <t>DENUNCIA PUBLICA SOBRE PRESUNTAS IRREGULARIDADES EN EL PROCESO DE DONACION DE ORGANOS.VER DETALLE ARCHIVO ADJUNTO RADICADO 2025-ER-05903 24 DE FEBRERO DE 2025.</t>
  </si>
  <si>
    <t>2025-EE-19625</t>
  </si>
  <si>
    <t>pmartineztorrado@gmail.com</t>
  </si>
  <si>
    <t>MATILDE MARTINEZ</t>
  </si>
  <si>
    <t>Denuncia pública sobre presuntas irregularidades en el proceso de donación de órganos y tejidos desde el interior del Instituto Nacional de Salud y la Secretaria Distrital de Salud de Bogotá.</t>
  </si>
  <si>
    <t>2025-EE-21615</t>
  </si>
  <si>
    <t>ANEXAN AL EXP 013-2024</t>
  </si>
  <si>
    <t>denunciapublica202559@proton.me</t>
  </si>
  <si>
    <t>ANONIMO</t>
  </si>
  <si>
    <t>Radicado Orfeo Veeduria No: 20252200018292 Asunto: DENUNCIA PUBLICA SOBRE PRESUNTOS HECHOS DE CORRUPCIÓN EN TEMAS DE DONACIÓN DE ÓRGANOS Y TEJIDOS</t>
  </si>
  <si>
    <t>2025-EE-21701</t>
  </si>
  <si>
    <t>richmonc@gmail.com</t>
  </si>
  <si>
    <t>RICARDO  MONCADA SUAREZ</t>
  </si>
  <si>
    <t>PRORROGA INVESTIGACION DISCIPLINARIA. EXPEDIENTE NO 007/2023</t>
  </si>
  <si>
    <t>2025-EE-25395</t>
  </si>
  <si>
    <t>ANEXAR AL EXP 007-2023</t>
  </si>
  <si>
    <t>MISMA RESPUESTA</t>
  </si>
  <si>
    <t>FECHA RADICADO</t>
  </si>
  <si>
    <t>INGRESO PLATAFORMA SIIAS - SECRETARIA DISTRITAL DE SALUD</t>
  </si>
  <si>
    <t>INGRESO PLATAFORMA OCDI - PERSONERIA BOGOTA</t>
  </si>
  <si>
    <t>INGRESO PLATAFORMA SID - SISTEMA INFORMACION DISCIPLINARIA DEL DISTRITO CAPITAL</t>
  </si>
  <si>
    <t>IMPEDIMENTO</t>
  </si>
  <si>
    <t>INDAGADO O INVESTIGADO</t>
  </si>
  <si>
    <t>FECHA APERTURA INVESTIGACION</t>
  </si>
  <si>
    <t>ETAPA</t>
  </si>
  <si>
    <t>PERFIL DEL INDAGADO/INVESTIGADO</t>
  </si>
  <si>
    <t>ENTIDAD ORIGEN DEL PROCESO</t>
  </si>
  <si>
    <t>QUEJOSO Y /O INFORMANTE</t>
  </si>
  <si>
    <t>ASUNTO</t>
  </si>
  <si>
    <t>TIPOLOGIA</t>
  </si>
  <si>
    <t>ROMA DESCRIPCION TIPOLOGIAS ESPECIFICAS</t>
  </si>
  <si>
    <t>RELACIONADO SINIESTRO O PERDIDA</t>
  </si>
  <si>
    <t>RESPONSABLE DEL BIEN SINIESTRO</t>
  </si>
  <si>
    <t>RELACIONADO  MALTRATO O ACOSO LABORAL</t>
  </si>
  <si>
    <t>RESPONSABLE DEL ACOSO</t>
  </si>
  <si>
    <t>RELACIONADO  HECHO DE CORRUPCION</t>
  </si>
  <si>
    <t xml:space="preserve">VALORES INSTITUCIONALES COMPROMETIDOS </t>
  </si>
  <si>
    <t xml:space="preserve">FECHA DE LOS HECHOS </t>
  </si>
  <si>
    <t>FECHA DE APERTURA INDAGACION</t>
  </si>
  <si>
    <t>NUMERO DE  AUTO DE APERTURA</t>
  </si>
  <si>
    <t xml:space="preserve">FECHA APERTURA DE AUTO </t>
  </si>
  <si>
    <t>PLAZO</t>
  </si>
  <si>
    <t>FECHA VENCIMIENTO</t>
  </si>
  <si>
    <t xml:space="preserve">ALERTAS VENCIMIENTO EXPEDIENTE </t>
  </si>
  <si>
    <t>NUMERO AUTO DE TRASLADO</t>
  </si>
  <si>
    <t>FECHA AUTO TRASLADO</t>
  </si>
  <si>
    <t>NUMERO AUTO DE ARCHIVO</t>
  </si>
  <si>
    <t>FECHA AUTO DE ARCHIVO</t>
  </si>
  <si>
    <t>FECHA AUTO ARCHIVO</t>
  </si>
  <si>
    <t>ESTADO DEL PROCESO</t>
  </si>
  <si>
    <t>OBSERVACIONES FINALES</t>
  </si>
  <si>
    <t xml:space="preserve">FECHA ESCANER  </t>
  </si>
  <si>
    <t>FOLIO</t>
  </si>
  <si>
    <t>NO</t>
  </si>
  <si>
    <t>EN AVERIGUACION DE RESPONSABLES</t>
  </si>
  <si>
    <t>INDAGACIÓN PREVIA.</t>
  </si>
  <si>
    <t xml:space="preserve">PERSONERIA DE BOGOTA </t>
  </si>
  <si>
    <t>VALENTINA VALLEJO AGUIRRE</t>
  </si>
  <si>
    <r>
      <t xml:space="preserve">CON FUNDAMENTO EN EL RADICADO NO. 2024-ER-44778 DEL 19/12/2024 DE LA SECRETARÍA DISTRITAL DE SALUD - </t>
    </r>
    <r>
      <rPr>
        <b/>
        <sz val="11"/>
        <color rgb="FFFF0000"/>
        <rFont val="Calibri"/>
        <scheme val="minor"/>
      </rPr>
      <t>SINPROC 4209694</t>
    </r>
    <r>
      <rPr>
        <sz val="11"/>
        <color rgb="FF000000"/>
        <rFont val="Calibri"/>
        <scheme val="minor"/>
      </rPr>
      <t xml:space="preserve"> DE 2024 Y EL RADICADO DE LA PERSONERÍA DISTRITAL DE BOGOTÁ D.C. NO. 2024-EE-0794324 DEL 21/10/2024, REMITIDO POR PARTE DE LA PROFESIONAL CONTRATISTA VALENTINA VALLEJO AGUIRRE, ,POR MEDIO DEL CUAL TRASLADA UNA QUEJA ANÓNIMA, RADICADA EN EL PQRSDF DE LA PERSONERÍA DISTRITAL DE BOGOTÁ CON NO. 4209694, EN LA QUE SE PONE EN CONOCIMIENTO PRESUNTAS IRREGULARIDADES AL INTERIOR DE LA SUBDIRECCIÓN DE INSPECCIÓN VIGILANCIA Y CONTROL DE LA SECRETARIA DISTRITAL DE SALUD</t>
    </r>
  </si>
  <si>
    <t>COMETER, DIRECTAMENTE, EXCEDIÉNDOSE EN EL EJERCICIO DE SUS FUNCIONES ACTO ARBITRARIO E INJUSTIFICADO CONTRA OTRO SERVIDOR PÚBLICO QUE HAYA DENUNCIADO HECHOS DE CORRUPCIÓN.</t>
  </si>
  <si>
    <t>IRREGULARIDADES EN CONTRATACIÓN ADMINISTRATIVA</t>
  </si>
  <si>
    <t>SI</t>
  </si>
  <si>
    <t>HONESTIDAD</t>
  </si>
  <si>
    <t>2024 DICIEMBRE</t>
  </si>
  <si>
    <t>001-2025</t>
  </si>
  <si>
    <t>ABIERTO</t>
  </si>
  <si>
    <t>OFICIO  2025-EE-00053 QUEJOSO ANONIMO - 2025-EE-00054 MEMORANDO 2025-IE-00046 TALENTO HUMANO</t>
  </si>
  <si>
    <t>1 AL 26</t>
  </si>
  <si>
    <t>XIMENA PAREDES</t>
  </si>
  <si>
    <t>INFORME SERVIDOR PUBLICO</t>
  </si>
  <si>
    <t>OLGA LUCIA VARGAS COBOS</t>
  </si>
  <si>
    <t>REITERACION DE INCUMPLIMIENTOS DE ACCIONES DE MEJORA DIRECCION TIC ISOLUCION 2468-2552-2697 VIGENCIA 2021-2022</t>
  </si>
  <si>
    <t>INCUMPLIMIENTO DEL MANUAL DE FUNCIONES Y DE LOS PROCEDIMIENTOS.</t>
  </si>
  <si>
    <t>INCUMPLIR CUALQUIER DECISIÓN ADMINISTRATIVA EN RAZÓN O CON OCASIÓN DE SUS FUNCIONES.</t>
  </si>
  <si>
    <t>DILIGENCIA</t>
  </si>
  <si>
    <t>AÑO 2021</t>
  </si>
  <si>
    <t>002-2025</t>
  </si>
  <si>
    <t>MEMORANDO 2025-IE-00105 DIRECTOR DE TECNOLOGIAS DE INFORMACION Y COMUNICACIONES - MEMORANDO 2025-IE-00106 JEFE DE CONTROL INTERNO VICEPROCURADURIA 2025-EE-01189 13-01-2025</t>
  </si>
  <si>
    <t>1 AL 24</t>
  </si>
  <si>
    <t>INFORME SERVIDOR PUBLICO PERSONERAI DE BOGOTA</t>
  </si>
  <si>
    <t>MARIA MARLENY OSPINA</t>
  </si>
  <si>
    <t>OFICIO RAD PERSONERIA BOGOTA SINPROC 528788-2024 RAD 2024-EE-0817719 26/12/2024</t>
  </si>
  <si>
    <t>IRREGULARIDADES ADMINISTRATIVAS</t>
  </si>
  <si>
    <t>006-2025</t>
  </si>
  <si>
    <t>MEMORANDO 2025-IE-01532 TALENTO HUMANO SUBDIRECION DE CONTRATACION 2025-IE-01533 SUBDIRECION INSPECCION VIGILANCIA Y CONTROL 2025IE01535 OFICIO RESPUESTA 2025EE01793 OFICIO PERSONERIA 2025-EE-01795  PROCURADURIA 2025-EE-01796  FECHA 15-01-2025</t>
  </si>
  <si>
    <t>1 AL 41</t>
  </si>
  <si>
    <t>LUISA FERNANDA VALLEJO CRUZ</t>
  </si>
  <si>
    <t>REPORTE SINIESTRO DAÑO DE COMPUTADOR PORTATIL  MARCA HP PROBOOK 445 G7 PLACA 22001010031509 INGRID PAOLA SALAMANCA</t>
  </si>
  <si>
    <t>CUIDAR QUE LOS BIENES Y VALORES QUE LE HAN SIDO ENCOMENDADOS SEAN UTILIZADOS DE CONFORMIDAD CON LOS FINES A QUE HAN SIDO DESTINADOS.</t>
  </si>
  <si>
    <t>Pérdida o daño de documentos o elementos No responder por la conservación de los útiles, equipos, muebles y bienes confiados a su guarda o administración y rendir cuenta oportuna de su utilización.</t>
  </si>
  <si>
    <t>INGRID PAOLA SALAMANCA</t>
  </si>
  <si>
    <t>008-2025</t>
  </si>
  <si>
    <t>MEMORANDO 2025-IE-02413 TALENTO HUMANO SUBDIRECION DE CONTRATACION 2025-IE-02409 SUBDIRECIION DE BIENES Y SERVICIOS 2025IE02411 PROCURADURIA 2025-EE-02699 21-01-2025</t>
  </si>
  <si>
    <t>1 AL 50</t>
  </si>
  <si>
    <t>REPORTE SINIESTRO DAÑO DE COMPUTADOR MARCA ALL IN ONE COMPUMAX 22400000200851 MARTHA LUCIA NIÑO</t>
  </si>
  <si>
    <t>MARTHA LUCIA NIÑO</t>
  </si>
  <si>
    <t>012-2025</t>
  </si>
  <si>
    <t>MEMORANDO 2025-IE-02901 TALENTO HUMANO SUBDIRECION DE CONTRATACION 2025-IE-02902 SUBDIRECIION DE BIENES Y SERVICIOS 2025IE03183 PROCURADURIA 2025-EE-034498 24-01-2025</t>
  </si>
  <si>
    <t>1 AL 23</t>
  </si>
  <si>
    <t>REPORTE SINIESTRO DAÑO DE COMPUTADOR MARCA DESTOP  PLACA 22401001126 FREDY ALBERTO GOMEZ</t>
  </si>
  <si>
    <t>FREDY ALBERTO GOMEZ SUESCUN</t>
  </si>
  <si>
    <t>013-2025</t>
  </si>
  <si>
    <t>MEMORANDO 2025-IE-03810 TALENTO HUMANO SUBDIRECION DE CONTRATACION 2025-IE-03182 SUBDIRECIION DE BIENES Y SERVICIOS 2025IE03183 PROCURADURIA 2025-EE-03903 27-01-2025</t>
  </si>
  <si>
    <t>1 al 45</t>
  </si>
  <si>
    <t>REPORTE SINIESTRO DAÑO DEL COMPUTADOR COMPUMAX, IDENTIFICADO CON LA PLACA DE INVENTARIOS NO 224 01020059356 – SERIAL COM2024CM20100025 BADY JACKAIRA HEREDIA CRUZ</t>
  </si>
  <si>
    <t>BADY JACKAIRA HEREDIA CRUZ</t>
  </si>
  <si>
    <t>014-2025</t>
  </si>
  <si>
    <t>SOLICITUD DE INFORMACION RAD 30/01/2025</t>
  </si>
  <si>
    <t>REPORTE SINIESTRO  DAÑO DEL COMPUTADOR COMPUMAX, IDENTIFICADO CON LA PLACA DE INVENTARIOS NO 22401020059361 – SERIAL COM2024CM20100885 BEATRIZ HELENA GUERRERO AFRICANI.</t>
  </si>
  <si>
    <t>BEATRIZ HELENA GUERRERO AFRICANI.</t>
  </si>
  <si>
    <t>015-2025</t>
  </si>
  <si>
    <t>REPORTE SINIESTRO   DAÑO DEL COMPUTADOR MARCA COMPUMAX, IDENTIFICADO CON LA PLACA DE INVENTARIOS NO 22400000200849 – SERIAL 400SN29770 FRANCYLENA YAMILE MARTÍNEZ RODRÍGUEZ.</t>
  </si>
  <si>
    <t>FRANCYLENA YAMILE MARTÍNEZ RODRÍGUEZ.</t>
  </si>
  <si>
    <t>016-2025</t>
  </si>
  <si>
    <t>FEDRA CONSTANZA RODRIGUEZ CUENCA</t>
  </si>
  <si>
    <t>DENUNCIA RELACIONADA A PRESUNTAS CONDUCTAS REFERENCIADAS A EXTRALIMITACIONES DE FUNCIONES AL INTERIOR DE LA SDS</t>
  </si>
  <si>
    <t>EJERCICIO DE FUNCIONES Y PRERROGATIVAS DE MANERA INDEBIDA</t>
  </si>
  <si>
    <t>EXTRALIMITACIONES EN EL EJERCICIO DE DERECHOS Y FUNCIONES</t>
  </si>
  <si>
    <t>019-2025</t>
  </si>
  <si>
    <t>MEMORANDO 2025-IE-04601 TALENTO HUMANO- SUBDIRECCION DE CONTRATACION 2025-IE-04602 - DIRECTORA DE EPIDEMIOLOGIA 2025-IE-04600-FEDRA RODRIGUEZ MEMORANDO 2025-IE-04603 OFICIO PROCURADURIA 2025-EE-07040 06-02-2025</t>
  </si>
  <si>
    <t>MIGUEL ANGEL ROSERO RODRIGUEZ</t>
  </si>
  <si>
    <t>PRESUNTAS IRREGULARIDADES EN EL ACTUAR DE UN FUNCIONARIO EN INSTITUCION DE PRESTACION DE SERVICIOS DE SALUD AL EXIGIR TRAMITES Y FUNCIONES QUE NOS SON DE SU COMPETENCIA</t>
  </si>
  <si>
    <t>RESPETO</t>
  </si>
  <si>
    <t>NOVIEMBRE DE 2024</t>
  </si>
  <si>
    <t>021-2025</t>
  </si>
  <si>
    <t>MEMORANDO SUBDIRECCION DE CONTRATACION 2025-IE-04784-TALENTO HUMANO 2025-IE-04786 -MEMORANDO ANDRES GAMBA 2025-IE-04791-MIGUEL ROSERO 2025-IE-04793 07-02-2025</t>
  </si>
  <si>
    <t>PERSONERIA DE BOGOTA</t>
  </si>
  <si>
    <t>LIZED MILENA CASTRO NOVOA</t>
  </si>
  <si>
    <t>SOLICITUD PQRSDF DEL 20 DE NOVIEMBRE 2024 QUEJA POR INCUMPLIMIENTOS EN LAS VISITAS DE ATENCION PSICOSOCIALES POR PARTE DE FUNCIONARIOS DEL PASPSIVI</t>
  </si>
  <si>
    <t>OCTUBRE DE 2024</t>
  </si>
  <si>
    <t>033-2025</t>
  </si>
  <si>
    <t>OFICIO 2025-EE-12428 PERSONERIA SUBDIRECCION DE DETERMINANTES 2025-IE-06278 PROCURADURIA 2025-EE-12370 18-02-2025</t>
  </si>
  <si>
    <t>PERSONA PARTICULAR</t>
  </si>
  <si>
    <t>PRESUNTAS IRREGULARIDADES EN EL PROCESO DE DONACION DE ORGANOS Y TEJIDOS AL INTERIOR DE LA SDS</t>
  </si>
  <si>
    <t xml:space="preserve">JUSTICIA </t>
  </si>
  <si>
    <t>036-2025</t>
  </si>
  <si>
    <t>OFICIO QUEJOSO 2025-EE-15736-MEMORANDO TALENTO HUMANO 2025-IE-06966-PROVISION DE SERVICIOS DE SALUD 2025-IE-06962 PROCURADRIA 2025-EE-15735 25-02-2025 MEMORANDO CONTRATACION 2025-IE-06992 26-02-2025</t>
  </si>
  <si>
    <t>IRREGULARIDADES EN EL LABORATORIO DE SALUD PUBLICA MANTENIMIENTO EQUIPO MAL TRATO LABORAL POR LA SUBDIRECCION DE SALUD PUBLICA</t>
  </si>
  <si>
    <t>037-2025</t>
  </si>
  <si>
    <t>MEMORANDOTALENTO HUMANO 2025-IE-06983 LABORATORIO SALUD PUBLICA 2025-IE-06968-OFICIO QUEJOSO 2025-EE-15809 OFICIO PROCURADURIA 2025-EE-15810- COMITE DE CONVIVIENCIA 2025-IE-07081</t>
  </si>
  <si>
    <t>LUZ ANGELA DIAZ</t>
  </si>
  <si>
    <t>PRESUNTAS IRREGULARIDADES FUNCIONAMIENTO CENTROS GERIATRICOS SALUD PUBLICA</t>
  </si>
  <si>
    <t>2022-2023</t>
  </si>
  <si>
    <t>052-2025</t>
  </si>
  <si>
    <t>MEMORANDO 2025-IE-10399 25-03-2025 VIVEPROCURADURIA 2025-EE-26647 25-03-2025 PERSONERIA DELEGADA 2025-EE-26857 25-03-2025</t>
  </si>
  <si>
    <t>PROCURADURIA GENERAL DE LA NACION</t>
  </si>
  <si>
    <t>NESTOR MAURICIO AREIZA MURILLO</t>
  </si>
  <si>
    <t>PRESUNTAS IRREGULARIDADES VISITA IVC POR PARTE PRESUNTO FUNCIONARIO DE LA SDS AL RESTAURANTE SERRATA SAS</t>
  </si>
  <si>
    <t>061-2025</t>
  </si>
  <si>
    <t>MEMORANDO TALENTO HUMANO 2025-IE-11342 MEMORANDO 31-03-2025 CONTRATACION LUZ CALVACHE 31-03-2025 OFICIO GRUPO SERATTA SAS 31-03-2025</t>
  </si>
  <si>
    <t xml:space="preserve">MES </t>
  </si>
  <si>
    <t>FECHA</t>
  </si>
  <si>
    <t>N. RADICADOS</t>
  </si>
  <si>
    <t>ORIGEN AGILSALUD</t>
  </si>
  <si>
    <t>ASUNTO AGILSALUD</t>
  </si>
  <si>
    <t>TIPO DE DOCUMENTO</t>
  </si>
  <si>
    <t xml:space="preserve">FECHA DE ASIGNACION </t>
  </si>
  <si>
    <t>TRAMITE DE SALIDA</t>
  </si>
  <si>
    <t>N RADICADO SALIDA</t>
  </si>
  <si>
    <t>FECHA RADICACION DOCUMENTO</t>
  </si>
  <si>
    <t>TIPO DE RESPUESTA</t>
  </si>
  <si>
    <t>DICIEMBRE</t>
  </si>
  <si>
    <t>2024-ER-44759</t>
  </si>
  <si>
    <t>JM HEALTH GROOPS SA</t>
  </si>
  <si>
    <t>REMISION SOLICITUD DE REVOCATORIA DIRECTA EN INVESTIGACION 45172023</t>
  </si>
  <si>
    <t>RADICADO</t>
  </si>
  <si>
    <t>AUTO INHIBITORIO  004-2025 03/01/2024</t>
  </si>
  <si>
    <t>2025-IE-00873 TRASTALO IVC RTA 2025-EE-01026 10/01/2024</t>
  </si>
  <si>
    <t>2025-EE-01026</t>
  </si>
  <si>
    <t>TRASLADO A INPECCION VIGILANCIA Y CONTROL Y RTA QUEJOSO</t>
  </si>
  <si>
    <t>TRASLADO</t>
  </si>
  <si>
    <t>2024-IE-40408</t>
  </si>
  <si>
    <t>030000-SUBSECRETARÍA DE GESTIÓN TERRITORIAL PARTICIPACIÓN Y SERVICIO A LA CIUDADANÍA</t>
  </si>
  <si>
    <t>Solicitud de investigación denuncia anónima no. 5244372024 de fecha 25 de noviembre de 2024</t>
  </si>
  <si>
    <t>AUTO INHIBITORIO  002-2025 02/01/2024</t>
  </si>
  <si>
    <t>2025-EE-0092 DEL 02/01/2024 RTA SUBSE  RAD 2025IE0065 02/01/2024</t>
  </si>
  <si>
    <t>2025-IE-00065</t>
  </si>
  <si>
    <t>TRASLADO A SUBSECRETARIA G TERRIOTIRAL</t>
  </si>
  <si>
    <t>2024-ER-45485</t>
  </si>
  <si>
    <t>VEEDURIA DISTRITAL</t>
  </si>
  <si>
    <t>ENTREGA DE INFORME DE EVALUACION DE ACCESIBILIDAD UNIVERSAL PUNTO SERVICIO A LA CIUDADANIA SDS</t>
  </si>
  <si>
    <t>TRASLADO A LA DIRECCION CIUDADANIA 2025-IE-0077 DEL 10/01/2025</t>
  </si>
  <si>
    <t>TRASLADO A LA DIRECCION CIUDADANIA</t>
  </si>
  <si>
    <t xml:space="preserve">2024-ER-45435 </t>
  </si>
  <si>
    <t>ALCALDIA MAYOR DE BOGOTA</t>
  </si>
  <si>
    <t>REPORTE IV TRIMESTRE POLITICA PUBLICA SERVICIO A LA CIUDADANIA</t>
  </si>
  <si>
    <t>TRASLADO A LA DIRECCION CIUDADANIA 2025-IE-00767 DEL 10/01/2025</t>
  </si>
  <si>
    <t>2025-IE-00088</t>
  </si>
  <si>
    <t>SUB INPECCION VIGILANCIA Y CONTROL</t>
  </si>
  <si>
    <t>RESPUESTA AL MEMORANDO INTERNO 2024-IE-41307 DEL 27/12/2024,TRASLADO REQUERIMIENTO SQDS NO 2024-5726732024 DE FECHA 23 DEDICIEMBRE DE 2024 RECEPCIONADO MEDIANTE “SISTEMA DISTRITAL PARA LAGESTIÓN DE PETICIONES CIUDADANAS – BOGOTÁ TE ESCUCHA” YMEMORANDO INTERNO RADICADO NO.2024-IE-40867 DEL 24 DE DICIEMBREDE 2024, DE LA DIRECCIÓN DE CALIDAD DE SERVICIOS DE SALUD</t>
  </si>
  <si>
    <t>2025-EE-02529</t>
  </si>
  <si>
    <t>TRASLADO PROCURADURIA</t>
  </si>
  <si>
    <t xml:space="preserve">CORREO ELECTRONICO </t>
  </si>
  <si>
    <t>SUBDIRECTOR DE ASUNTOS COMUNIDADES NEGRAS, AFROCOLOMBIANAN -DAVID CORTES</t>
  </si>
  <si>
    <t>DENUNCIA ACTOS DE RACISMO CENTRO POLICLINICO EL OLAYA</t>
  </si>
  <si>
    <t>2025-IE-04769 2025-EE-047434-2025-EE-07718-2025-EE-08092 2025-EE-08774-2025-EE-08762</t>
  </si>
  <si>
    <t>TRASLADO INSPECCION VIGILANCIA Y CONTROL- SUPERINTENDENCIA -POLICLINICO-SALUD TOTAL SECRETARIA DE GOBIERNO-FUNDACION FDIAN</t>
  </si>
  <si>
    <t>SUBDIRECCION CENTRO REGULADOR URGENCIAS Y EMERGENCIAS</t>
  </si>
  <si>
    <t>QUEJA DAÑO ASCENSOR DUES</t>
  </si>
  <si>
    <t>2025-IE-05302 2025-IE-05368</t>
  </si>
  <si>
    <t>TRASLADO OFICINA BIENES Y SERVICIOS Y QUEJOSA</t>
  </si>
  <si>
    <t>2025-ER-05021</t>
  </si>
  <si>
    <t>REGISTRO DE PETICION 5554452024</t>
  </si>
  <si>
    <t>2025-IE-07082-2025-EE-16445-2025-EE-17163</t>
  </si>
  <si>
    <t xml:space="preserve">TRASLADO SUBDIRECCION BIENES Y SERVICIOS </t>
  </si>
  <si>
    <t>FEDRA CONSTANZA RODRIGUEZ</t>
  </si>
  <si>
    <t>DERECHO DE PETICION SOLICITA MEMORANDO TRASLADO FUNCIONES JOSE ELIAS GUEVARA</t>
  </si>
  <si>
    <t xml:space="preserve">MAGDA PAREDES </t>
  </si>
  <si>
    <t>2025-IE-06585</t>
  </si>
  <si>
    <t>TRASLADO CORREO TALENTO HUMANO</t>
  </si>
  <si>
    <t>DERECHO DE PETICION SOLICITA MEMORANDO COMITE TECNICO DE LABORATORIO</t>
  </si>
  <si>
    <t>2025-IE-06677</t>
  </si>
  <si>
    <t>TRASLADO CORREO CONTROL INTERNO</t>
  </si>
  <si>
    <t>2025-ER-08346</t>
  </si>
  <si>
    <t>RV: Traslado por competencia SINPROC 4249712, término de cinco (5) días</t>
  </si>
  <si>
    <t>2025-IE-08946-2025-EE-22918 2025-EE-22920</t>
  </si>
  <si>
    <t>RESPUESTA PERSONERIA</t>
  </si>
  <si>
    <t>2024-ER-45071</t>
  </si>
  <si>
    <t>Respuesta 2024-EE-0815641 2024-12-19 11:52:03.8.</t>
  </si>
  <si>
    <t>RTA PERSONERIA 2025-EE-00028 DEL 02/01/2025</t>
  </si>
  <si>
    <t>2025-EE-0028</t>
  </si>
  <si>
    <t>RTA PERSONERIA</t>
  </si>
  <si>
    <t>RESPUESTA</t>
  </si>
  <si>
    <t xml:space="preserve">CONTROL INTERNO </t>
  </si>
  <si>
    <t>EVALUACION DE INDEPENDIENTES SISTEMA DE CONTROL INTERNO</t>
  </si>
  <si>
    <t>SE REALIZA EL CARGUE DE LAS EVIDENCIAS DE INFOIRMACION EL DIA 08/01/2025</t>
  </si>
  <si>
    <t>SE REALIZA EL CARGUE DE LAS EVIDENCIAS DE INFORMACION EL DIA 08/01/2025</t>
  </si>
  <si>
    <t>2024-ER-45167</t>
  </si>
  <si>
    <t>RV: Respuesta 2024-EE-0816230 2024-12-20 16:11:05.613.</t>
  </si>
  <si>
    <t>RTA PERSONERIA  RAD 2025-EE-00145 DEL 03/01/2024</t>
  </si>
  <si>
    <t>PERONA PARTICULAR NESTOR JERONIMO</t>
  </si>
  <si>
    <t>CITACION EXP 053-2023</t>
  </si>
  <si>
    <t>SE DA RTA SDSDISCIPLINARIOS CORREO LECTRONICO 10/01/2025</t>
  </si>
  <si>
    <t>SSO-2025-210-001393</t>
  </si>
  <si>
    <t>SUBRED INTEGRAFA DE SERRVICIOS DE SALUD SUR OCCIDENTE</t>
  </si>
  <si>
    <t>TRASALDO POR COMPETENCIA</t>
  </si>
  <si>
    <t xml:space="preserve">RTA PERSONERIA 2025-EE-04270 </t>
  </si>
  <si>
    <t>RTA SUBRED 2025-EE-03902 27/01/2025 SE ENVIA POR CORREO CEERTIFICADO</t>
  </si>
  <si>
    <t>CONTROL INTERNO</t>
  </si>
  <si>
    <t>SOLICITUD DE INFORME CONTROL INTERNO DE HECHOS CORRUPCION</t>
  </si>
  <si>
    <t>MARICELAY RODOLFO</t>
  </si>
  <si>
    <t>SE REMITE RTA MEDIANTE CORREO ELEXTRONICO EL 28/01/2025</t>
  </si>
  <si>
    <t>DIRECCION DE TALENTO HUMANO</t>
  </si>
  <si>
    <t>ANTECEDENTES DISCIPLINARIOS JAIRO ANDRES RIVERA</t>
  </si>
  <si>
    <t>MARICELA ALDANA CAICEDO</t>
  </si>
  <si>
    <t>2024-IE-40092</t>
  </si>
  <si>
    <t>054000-DIRECCIÓN TECNOLOGÍAS DE LA INFORMACIÓN Y LAS COMUNICACIONES - TIC</t>
  </si>
  <si>
    <t>Depuración de Usuarios en los Sistemas de Información de la SDS</t>
  </si>
  <si>
    <t>2025-IE-05008 del 11/02/2025</t>
  </si>
  <si>
    <t>SOLICITUD DE LISTADO EVENTOS DIVULGACION DIGITAL 2025</t>
  </si>
  <si>
    <t xml:space="preserve">SE ENVIA RESPUESTA POR CORREO ELECTRONICO OFICINA COMUNICACIONES </t>
  </si>
  <si>
    <t>2025-ER-01404</t>
  </si>
  <si>
    <t>Respuesta 2025-EE-0003304 2025-01-17 16:41:42.763.</t>
  </si>
  <si>
    <t>2025-EE-07050</t>
  </si>
  <si>
    <t xml:space="preserve">RESPUESTA PERSONERIA </t>
  </si>
  <si>
    <t>2025-IE-03839</t>
  </si>
  <si>
    <t xml:space="preserve"> CONTROL INTERNO</t>
  </si>
  <si>
    <t xml:space="preserve">RESULTADO DE LA EVALUACION POR DEPENDENCIAS </t>
  </si>
  <si>
    <t>MARTHA P AÑEZ</t>
  </si>
  <si>
    <t>2025-IE-06676</t>
  </si>
  <si>
    <t>RESPUESTA CONTROL INTERNO</t>
  </si>
  <si>
    <t>CDEIS</t>
  </si>
  <si>
    <t xml:space="preserve">SOLICITUD DE INFORMACION DEL CURSO REGIMEN DISCIPLINARIO </t>
  </si>
  <si>
    <t>RESPUESTA VIA CORREO ELECTRONICO SE CITA A REUNION 10-02-2025</t>
  </si>
  <si>
    <t>DEVOLUCION -472</t>
  </si>
  <si>
    <t>RESPUESTA QUEJA SDQS 2025-EE-05136</t>
  </si>
  <si>
    <t>2025-EE-09781</t>
  </si>
  <si>
    <t>RADICADO PARA PUBLICAR EN CARTELERA ANONIMO</t>
  </si>
  <si>
    <t>SOLICITUD INFORMACION PROCESOS DISCIPLINARIOS ACTIVOS INSTRUCCION</t>
  </si>
  <si>
    <t>2025-EE-12312</t>
  </si>
  <si>
    <t>2025-IE-04639</t>
  </si>
  <si>
    <t>SUBDIRECCION DE CONTRATACION</t>
  </si>
  <si>
    <t>CONTROL DAÑO ANTIJURIDICO DICIEMBRE 2024</t>
  </si>
  <si>
    <t>2025-IE-07289</t>
  </si>
  <si>
    <t xml:space="preserve">RESPUESTA CONTRATACION ESTADOS CUENTA </t>
  </si>
  <si>
    <t>2025-IE-05613</t>
  </si>
  <si>
    <t>052200-SUBDIRECCIÓN DE BIENES Y SERVICIOS</t>
  </si>
  <si>
    <t>Solicitud de Información sobre Referentes para Reservas de Auditorios y Plazoleta principal SDS.</t>
  </si>
  <si>
    <t>SE ENVIA RESPUESTA POR CORREO ELECTRONICO BIENES Y SERVICIOS</t>
  </si>
  <si>
    <t xml:space="preserve">JOSE ELIAS GUEVARA </t>
  </si>
  <si>
    <t>SOLICITUD EXPEDIENTE COPIA 030-2024</t>
  </si>
  <si>
    <t xml:space="preserve">SE ENVIA RESPUESTA POR CORREO ELECTRONICO </t>
  </si>
  <si>
    <t>2025-IE-06157</t>
  </si>
  <si>
    <t>051000-DIRECCIÓN DE TALENTO HUMANO</t>
  </si>
  <si>
    <t>INFORMACIÓN SANCIONES DISCIPLINARIAS</t>
  </si>
  <si>
    <t>2025-IE-06534</t>
  </si>
  <si>
    <t>RESPUESTA TALENTO HUMANO</t>
  </si>
  <si>
    <t>2025-ER-04911</t>
  </si>
  <si>
    <t>SINPROC 4215994 SHIELIA ADRIAN PEDRA MEJIA</t>
  </si>
  <si>
    <t>2025-EE-20465</t>
  </si>
  <si>
    <t xml:space="preserve">RSPUESTA PERSONERIA </t>
  </si>
  <si>
    <t>2025-ER-06260</t>
  </si>
  <si>
    <t>RV: Respuesta 2025-EE-0014309 2025-02-25 15:33:13.68.</t>
  </si>
  <si>
    <t xml:space="preserve">DAVID MORALES </t>
  </si>
  <si>
    <t>2025-EE-23322</t>
  </si>
  <si>
    <t xml:space="preserve">RESPUESTA </t>
  </si>
  <si>
    <t>2025-IE-07246</t>
  </si>
  <si>
    <t>Solicitud de información para programación de vacaciones – Abril 2025</t>
  </si>
  <si>
    <t>MARICELA ALDANA</t>
  </si>
  <si>
    <t>2025-IE-07837</t>
  </si>
  <si>
    <t>MEMORANDO TALENTO HUMANO</t>
  </si>
  <si>
    <t>2025-IE-07405</t>
  </si>
  <si>
    <t>055000-DIRECCIÓN DE PLANEACIÓN INSTITUCIONAL Y CALIDAD</t>
  </si>
  <si>
    <t>Invitación a sesiones de entrenamiento sobre “Identificación y Clasificación de Activos de Información” y recordatorio de entrega del inventario de activos de información</t>
  </si>
  <si>
    <t>SE ENVIA CORREO RESPUESTA</t>
  </si>
  <si>
    <t>SE ENVIA CORREO RESPUESTA PLANEACION</t>
  </si>
  <si>
    <t>2025-ER-05903</t>
  </si>
  <si>
    <t>LUNA  GIRALDO</t>
  </si>
  <si>
    <t>CGZ// Denuncia DONACION DE ORGANOS</t>
  </si>
  <si>
    <t>CARLOS PARRA</t>
  </si>
  <si>
    <t>2025-ER-07443</t>
  </si>
  <si>
    <t>MARINA LUZ ORTEGA MONTERO</t>
  </si>
  <si>
    <t>RV: CIRCULAR # 015 28 FEBRERO 2025 - CARACTERIZACION DE LAS OFICINAS DE CONTROL DISCIPLINARIO INTERNO (INSTRUCCION), DE QUIENES EJERCEN LA LABOR DE JUZGAMIENTO Y LOS REFERENTES DEL SISTEMA DE INFORMACION DISCIPLINARIO EN LAS ENTIDADES DEL DISTRITO CAPITAL</t>
  </si>
  <si>
    <t>SE ENVIO RESPUESTA VIA CORREO ELECTRONICO ENCUESTA DILIGENCIADA CIRCULAR 015</t>
  </si>
  <si>
    <t>SE ENVIO RESPUESTA VIA CORREO ELECTRONICO</t>
  </si>
  <si>
    <t>2025-ER-05567</t>
  </si>
  <si>
    <t>RV: Radicados SINPROC SINPROC 543226-544538 de 2025</t>
  </si>
  <si>
    <t>2025-EE-17753</t>
  </si>
  <si>
    <t>2025-ER-07149</t>
  </si>
  <si>
    <t>Remisión radicado 546732 - 2024 (2025-EE-0015381)</t>
  </si>
  <si>
    <t>2025-EE-22160</t>
  </si>
  <si>
    <t>2025-ER-07155</t>
  </si>
  <si>
    <t>RV: Respuesta 2025-EE-0015381 2025-02-28 10:15:15.833.</t>
  </si>
  <si>
    <t>2025-ER-07791</t>
  </si>
  <si>
    <t>Respuesta 2025-EE-0016353 Mar  4 2025 11:59AM DENUNCIA MASACRE LABORAL</t>
  </si>
  <si>
    <t>2025-EE-22930-2025-EE-22556</t>
  </si>
  <si>
    <t>RESPUESTA EXP 052-2024</t>
  </si>
  <si>
    <t>2025-ER-07748</t>
  </si>
  <si>
    <t>RV: Solicitud respuesta a SINPROC 4208469.</t>
  </si>
  <si>
    <t>2025-EE-20205</t>
  </si>
  <si>
    <t>ENVIO RESPUESTA PERSONERIA</t>
  </si>
  <si>
    <t>2025-ER-08287</t>
  </si>
  <si>
    <t>RV: Respuesta 2025-EE-0014076 2025-02-25 SINPROC 000476-2025</t>
  </si>
  <si>
    <t>RICARDO BETANCOUR</t>
  </si>
  <si>
    <t>2025-EE-22914 2025-EE-22892</t>
  </si>
  <si>
    <t>RESPUESTA PARCIAL</t>
  </si>
  <si>
    <t>2025-IE-08605</t>
  </si>
  <si>
    <t>052100-SUBDIRECCIÓN DE CONTRATACIÓN</t>
  </si>
  <si>
    <t>CIERRE DE CONTRATOS SECOP II</t>
  </si>
  <si>
    <t>2025-IE-09419</t>
  </si>
  <si>
    <t>RESPUESTA CONTRATACION</t>
  </si>
  <si>
    <t>2025-ER-09454</t>
  </si>
  <si>
    <t>Respuesta 2025-EE-0019144 2025-03-12 10:12:45.777.</t>
  </si>
  <si>
    <t>2025-EE-26069</t>
  </si>
  <si>
    <t>RAUL ALBERTO BRU</t>
  </si>
  <si>
    <t>SOLICITUD COPIA EXP 007-2023</t>
  </si>
  <si>
    <t>MAGDA PAREDES</t>
  </si>
  <si>
    <t>SE ENVIA CORREO COPIA EXP 007-2023</t>
  </si>
  <si>
    <t>FABIOLA MERCADO BORREGO</t>
  </si>
  <si>
    <t>COPIA EXP 051-2024</t>
  </si>
  <si>
    <t>GIOVANI SANCHEZ</t>
  </si>
  <si>
    <t>SE ENVIA CORREO COPIA EXP 051-2024</t>
  </si>
  <si>
    <t>HUGO AREVALO</t>
  </si>
  <si>
    <t>SOLICITUD COPIA EXP 033-2024</t>
  </si>
  <si>
    <t>SE ENVIA CORREO COPIA EXP 033-2024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</si>
</sst>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numFmt numFmtId="165" formatCode="0_ ;[Red]\-0\ "/>
  </numFmts>
  <fonts count="28">
    <font>
      <sz val="11"/>
      <color theme="1"/>
      <name val="Calibri"/>
      <family val="2"/>
      <scheme val="minor"/>
    </font>
    <font>
      <sz val="9"/>
      <color theme="1"/>
      <name val="Calibri"/>
      <family val="2"/>
      <scheme val="minor"/>
    </font>
    <font>
      <b/>
      <sz val="9"/>
      <color theme="1"/>
      <name val="Calibri"/>
      <family val="2"/>
      <scheme val="minor"/>
    </font>
    <font>
      <b/>
      <sz val="11"/>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b/>
      <sz val="10"/>
      <color theme="1"/>
      <name val="Calibri"/>
      <family val="2"/>
      <scheme val="minor"/>
    </font>
    <font>
      <sz val="11"/>
      <color rgb="FF000000"/>
      <name val="Calibri"/>
      <family val="2"/>
      <scheme val="minor"/>
    </font>
    <font>
      <b/>
      <sz val="10"/>
      <color rgb="FF000000"/>
      <name val="Arial"/>
      <family val="2"/>
    </font>
    <font>
      <b/>
      <sz val="11"/>
      <color rgb="FF000000"/>
      <name val="Calibri"/>
      <family val="2"/>
      <scheme val="minor"/>
    </font>
    <font>
      <sz val="11"/>
      <color rgb="FFFF0000"/>
      <name val="Calibri"/>
      <family val="2"/>
      <scheme val="minor"/>
    </font>
    <font>
      <sz val="9"/>
      <color rgb="FFFF0000"/>
      <name val="Calibri"/>
      <family val="2"/>
      <scheme val="minor"/>
    </font>
    <font>
      <sz val="11"/>
      <color rgb="FF000000"/>
      <name val="Arial"/>
    </font>
    <font>
      <sz val="11"/>
      <color rgb="FF000000"/>
      <name val="Calibri"/>
      <scheme val="minor"/>
    </font>
    <font>
      <b/>
      <sz val="10"/>
      <color rgb="FF000000"/>
      <name val="Calibri"/>
      <family val="2"/>
      <scheme val="minor"/>
    </font>
    <font>
      <sz val="8"/>
      <color rgb="FF000000"/>
      <name val="Arial"/>
    </font>
    <font>
      <sz val="11"/>
      <color rgb="FF000000"/>
      <name val="Aptos"/>
      <family val="2"/>
      <charset val="1"/>
    </font>
    <font>
      <sz val="11"/>
      <color rgb="FF000000"/>
      <name val="Calibri"/>
      <charset val="1"/>
      <scheme val="minor"/>
    </font>
    <font>
      <b/>
      <sz val="11"/>
      <color rgb="FFFF0000"/>
      <name val="Calibri"/>
      <scheme val="minor"/>
    </font>
    <font>
      <sz val="11"/>
      <color rgb="FFFF0000"/>
      <name val="Calibri"/>
      <family val="2"/>
      <charset val="1"/>
      <scheme val="minor"/>
    </font>
    <font>
      <b/>
      <sz val="11"/>
      <color rgb="FF000000"/>
      <name val="Arial"/>
      <family val="2"/>
    </font>
    <font>
      <u/>
      <sz val="11"/>
      <color rgb="FF467886"/>
      <name val="Aptos Narrow"/>
      <family val="2"/>
    </font>
    <font>
      <sz val="11"/>
      <color rgb="FF000000"/>
      <name val="Aptos Narrow"/>
      <family val="2"/>
    </font>
    <font>
      <sz val="11"/>
      <color rgb="FF000000"/>
      <name val="Calibri"/>
      <family val="2"/>
    </font>
    <font>
      <sz val="11"/>
      <color rgb="FF000000"/>
      <name val="Calibri"/>
      <charset val="1"/>
    </font>
  </fonts>
  <fills count="22">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E699"/>
        <bgColor rgb="FF000000"/>
      </patternFill>
    </fill>
    <fill>
      <patternFill patternType="solid">
        <fgColor rgb="FFF8CBAD"/>
        <bgColor rgb="FF000000"/>
      </patternFill>
    </fill>
    <fill>
      <patternFill patternType="solid">
        <fgColor rgb="FF00B050"/>
        <bgColor rgb="FF000000"/>
      </patternFill>
    </fill>
    <fill>
      <patternFill patternType="solid">
        <fgColor rgb="FF9BC2E6"/>
        <bgColor rgb="FF000000"/>
      </patternFill>
    </fill>
    <fill>
      <patternFill patternType="solid">
        <fgColor rgb="FFFFD966"/>
        <bgColor rgb="FF000000"/>
      </patternFill>
    </fill>
    <fill>
      <patternFill patternType="solid">
        <fgColor rgb="FFA9D08E"/>
        <bgColor rgb="FF000000"/>
      </patternFill>
    </fill>
    <fill>
      <patternFill patternType="solid">
        <fgColor rgb="FFF4B084"/>
        <bgColor rgb="FF000000"/>
      </patternFill>
    </fill>
    <fill>
      <patternFill patternType="solid">
        <fgColor rgb="FFFFFFFF"/>
        <bgColor rgb="FF000000"/>
      </patternFill>
    </fill>
    <fill>
      <patternFill patternType="solid">
        <fgColor theme="0"/>
        <bgColor indexed="64"/>
      </patternFill>
    </fill>
    <fill>
      <patternFill patternType="solid">
        <fgColor rgb="FFFFC000"/>
        <bgColor indexed="64"/>
      </patternFill>
    </fill>
    <fill>
      <patternFill patternType="solid">
        <fgColor rgb="FF00B0F0"/>
        <bgColor rgb="FF000000"/>
      </patternFill>
    </fill>
    <fill>
      <patternFill patternType="solid">
        <fgColor rgb="FF5B9BD5"/>
        <bgColor rgb="FF000000"/>
      </patternFill>
    </fill>
    <fill>
      <patternFill patternType="solid">
        <fgColor rgb="FFFFFFFF"/>
        <bgColor indexed="64"/>
      </patternFill>
    </fill>
    <fill>
      <patternFill patternType="solid">
        <fgColor theme="4" tint="0.59999389629810485"/>
        <bgColor indexed="64"/>
      </patternFill>
    </fill>
    <fill>
      <patternFill patternType="solid">
        <fgColor theme="5"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right/>
      <top style="thin">
        <color rgb="FF000000"/>
      </top>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bottom/>
      <diagonal/>
    </border>
  </borders>
  <cellStyleXfs count="5">
    <xf numFmtId="0" fontId="0" fillId="0" borderId="0"/>
    <xf numFmtId="0" fontId="5" fillId="0" borderId="0"/>
    <xf numFmtId="0" fontId="6" fillId="0" borderId="0" applyNumberFormat="0" applyFill="0" applyBorder="0" applyAlignment="0" applyProtection="0"/>
    <xf numFmtId="41" fontId="7" fillId="0" borderId="0" applyFont="0" applyFill="0" applyBorder="0" applyAlignment="0" applyProtection="0"/>
    <xf numFmtId="0" fontId="6" fillId="0" borderId="0" applyNumberFormat="0" applyFill="0" applyBorder="0" applyAlignment="0" applyProtection="0"/>
  </cellStyleXfs>
  <cellXfs count="279">
    <xf numFmtId="0" fontId="0" fillId="0" borderId="0" xfId="0"/>
    <xf numFmtId="0" fontId="1" fillId="0" borderId="0" xfId="0" applyFont="1"/>
    <xf numFmtId="0" fontId="1" fillId="0" borderId="1" xfId="0" applyFont="1" applyBorder="1"/>
    <xf numFmtId="0" fontId="0" fillId="0" borderId="1" xfId="0" applyBorder="1"/>
    <xf numFmtId="0" fontId="0" fillId="0" borderId="0" xfId="0" applyAlignment="1">
      <alignment wrapText="1"/>
    </xf>
    <xf numFmtId="0" fontId="4" fillId="0" borderId="1" xfId="1" applyFont="1" applyBorder="1" applyAlignment="1">
      <alignment vertical="center"/>
    </xf>
    <xf numFmtId="0" fontId="2" fillId="0" borderId="1" xfId="0" applyFont="1" applyBorder="1"/>
    <xf numFmtId="0" fontId="8" fillId="0" borderId="0" xfId="0" applyFont="1"/>
    <xf numFmtId="0" fontId="2" fillId="0" borderId="0" xfId="0" applyFont="1" applyAlignment="1">
      <alignment horizontal="center"/>
    </xf>
    <xf numFmtId="0" fontId="2" fillId="0" borderId="0" xfId="0" applyFont="1"/>
    <xf numFmtId="0" fontId="1" fillId="0" borderId="8" xfId="0" applyFont="1" applyBorder="1"/>
    <xf numFmtId="0" fontId="2" fillId="0" borderId="6" xfId="0" applyFont="1" applyBorder="1"/>
    <xf numFmtId="0" fontId="1" fillId="0" borderId="7" xfId="0" applyFont="1" applyBorder="1"/>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0" fontId="6" fillId="0" borderId="0" xfId="2" applyAlignment="1">
      <alignment horizontal="center" vertical="center" wrapText="1"/>
    </xf>
    <xf numFmtId="0" fontId="0" fillId="4" borderId="4" xfId="0" applyFill="1" applyBorder="1" applyAlignment="1">
      <alignment horizontal="center" vertical="center"/>
    </xf>
    <xf numFmtId="0" fontId="3" fillId="4" borderId="4" xfId="0" applyFont="1" applyFill="1" applyBorder="1" applyAlignment="1">
      <alignment horizontal="center"/>
    </xf>
    <xf numFmtId="0" fontId="3" fillId="4" borderId="4" xfId="0" applyFont="1" applyFill="1" applyBorder="1" applyAlignment="1">
      <alignment horizontal="center" wrapText="1"/>
    </xf>
    <xf numFmtId="0" fontId="9" fillId="4" borderId="4" xfId="0" applyFont="1" applyFill="1" applyBorder="1" applyAlignment="1">
      <alignment horizontal="center" wrapText="1"/>
    </xf>
    <xf numFmtId="0" fontId="3" fillId="4" borderId="9" xfId="0" applyFont="1" applyFill="1" applyBorder="1" applyAlignment="1">
      <alignment horizontal="center"/>
    </xf>
    <xf numFmtId="0" fontId="3" fillId="4" borderId="6" xfId="0" applyFont="1" applyFill="1" applyBorder="1" applyAlignment="1">
      <alignment horizontal="center"/>
    </xf>
    <xf numFmtId="0" fontId="0" fillId="4" borderId="4" xfId="0" applyFill="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14" fontId="1" fillId="0" borderId="0" xfId="0" applyNumberFormat="1" applyFont="1"/>
    <xf numFmtId="0" fontId="1" fillId="0" borderId="0" xfId="0" applyFont="1" applyAlignment="1">
      <alignment vertical="center"/>
    </xf>
    <xf numFmtId="0" fontId="1" fillId="5" borderId="1" xfId="0" applyFont="1" applyFill="1" applyBorder="1"/>
    <xf numFmtId="0" fontId="2" fillId="6" borderId="0" xfId="0" applyFont="1" applyFill="1" applyAlignment="1">
      <alignment horizontal="center"/>
    </xf>
    <xf numFmtId="0" fontId="1" fillId="6" borderId="0" xfId="0" applyFont="1" applyFill="1" applyAlignment="1">
      <alignment horizontal="center" vertical="center"/>
    </xf>
    <xf numFmtId="0" fontId="0" fillId="3" borderId="4" xfId="0" applyFill="1" applyBorder="1" applyAlignment="1">
      <alignment horizontal="center"/>
    </xf>
    <xf numFmtId="0" fontId="3" fillId="4" borderId="4" xfId="0" applyFont="1" applyFill="1" applyBorder="1" applyAlignment="1">
      <alignment horizontal="center" vertical="center"/>
    </xf>
    <xf numFmtId="0" fontId="0" fillId="0" borderId="0" xfId="0" applyAlignment="1">
      <alignment horizontal="center"/>
    </xf>
    <xf numFmtId="0" fontId="10" fillId="0" borderId="1" xfId="0" applyFont="1" applyBorder="1"/>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11" xfId="0" applyFont="1" applyBorder="1"/>
    <xf numFmtId="14" fontId="10" fillId="0" borderId="11" xfId="0" applyNumberFormat="1" applyFont="1" applyBorder="1"/>
    <xf numFmtId="0" fontId="10" fillId="0" borderId="1" xfId="0" applyFont="1" applyBorder="1" applyAlignment="1">
      <alignment horizontal="center"/>
    </xf>
    <xf numFmtId="0" fontId="1" fillId="15" borderId="1" xfId="0" applyFont="1" applyFill="1" applyBorder="1"/>
    <xf numFmtId="0" fontId="1" fillId="15" borderId="1" xfId="0" applyFont="1" applyFill="1" applyBorder="1" applyAlignment="1">
      <alignment horizontal="center" vertical="center"/>
    </xf>
    <xf numFmtId="0" fontId="1" fillId="15" borderId="1" xfId="0" applyFont="1" applyFill="1" applyBorder="1" applyAlignment="1">
      <alignment horizontal="center"/>
    </xf>
    <xf numFmtId="0" fontId="6" fillId="0" borderId="11" xfId="2" applyBorder="1"/>
    <xf numFmtId="0" fontId="10" fillId="0" borderId="12" xfId="0" applyFont="1" applyBorder="1" applyAlignment="1">
      <alignment horizontal="left"/>
    </xf>
    <xf numFmtId="14" fontId="10" fillId="0" borderId="12" xfId="0" applyNumberFormat="1" applyFont="1" applyBorder="1" applyAlignment="1">
      <alignment horizontal="right"/>
    </xf>
    <xf numFmtId="14" fontId="10" fillId="0" borderId="12" xfId="0" applyNumberFormat="1" applyFont="1" applyBorder="1"/>
    <xf numFmtId="0" fontId="10" fillId="0" borderId="13" xfId="0" applyFont="1" applyBorder="1"/>
    <xf numFmtId="0" fontId="10" fillId="0" borderId="14" xfId="0" applyFont="1" applyBorder="1"/>
    <xf numFmtId="0" fontId="0" fillId="4" borderId="4" xfId="0" applyFill="1" applyBorder="1" applyAlignment="1">
      <alignment vertical="center"/>
    </xf>
    <xf numFmtId="0" fontId="10" fillId="0" borderId="16" xfId="0" applyFont="1" applyBorder="1"/>
    <xf numFmtId="0" fontId="10" fillId="0" borderId="17" xfId="0" applyFont="1" applyBorder="1" applyAlignment="1">
      <alignment horizontal="left"/>
    </xf>
    <xf numFmtId="0" fontId="6" fillId="0" borderId="12" xfId="2" applyBorder="1"/>
    <xf numFmtId="0" fontId="6" fillId="0" borderId="0" xfId="2"/>
    <xf numFmtId="0" fontId="10" fillId="0" borderId="18" xfId="0" applyFont="1" applyBorder="1"/>
    <xf numFmtId="0" fontId="1" fillId="2" borderId="1" xfId="0" applyFont="1" applyFill="1" applyBorder="1" applyAlignment="1">
      <alignment horizontal="center" vertical="center"/>
    </xf>
    <xf numFmtId="0" fontId="10" fillId="0" borderId="12" xfId="0" applyFont="1" applyBorder="1"/>
    <xf numFmtId="0" fontId="14" fillId="0" borderId="0" xfId="0" applyFont="1"/>
    <xf numFmtId="14" fontId="10" fillId="0" borderId="11" xfId="0" applyNumberFormat="1" applyFont="1" applyBorder="1" applyAlignment="1">
      <alignment horizontal="right"/>
    </xf>
    <xf numFmtId="0" fontId="10" fillId="0" borderId="15" xfId="0" applyFont="1" applyBorder="1"/>
    <xf numFmtId="0" fontId="10" fillId="14" borderId="11" xfId="0" applyFont="1" applyFill="1" applyBorder="1"/>
    <xf numFmtId="14" fontId="10" fillId="14" borderId="11" xfId="0" applyNumberFormat="1" applyFont="1" applyFill="1" applyBorder="1"/>
    <xf numFmtId="0" fontId="10" fillId="0" borderId="11" xfId="0" applyFont="1" applyBorder="1" applyAlignment="1">
      <alignment horizontal="center"/>
    </xf>
    <xf numFmtId="0" fontId="10" fillId="14" borderId="12" xfId="0" applyFont="1" applyFill="1" applyBorder="1"/>
    <xf numFmtId="14" fontId="10" fillId="14" borderId="12" xfId="0" applyNumberFormat="1" applyFont="1" applyFill="1" applyBorder="1"/>
    <xf numFmtId="0" fontId="10" fillId="0" borderId="0" xfId="0" applyFont="1"/>
    <xf numFmtId="0" fontId="10" fillId="0" borderId="17" xfId="0" applyFont="1" applyBorder="1"/>
    <xf numFmtId="0" fontId="10" fillId="0" borderId="20" xfId="0" applyFont="1" applyBorder="1"/>
    <xf numFmtId="14" fontId="10" fillId="0" borderId="1" xfId="0" applyNumberFormat="1" applyFont="1" applyBorder="1"/>
    <xf numFmtId="14" fontId="10" fillId="0" borderId="13" xfId="0" applyNumberFormat="1" applyFont="1" applyBorder="1"/>
    <xf numFmtId="0" fontId="10" fillId="0" borderId="21" xfId="0" applyFont="1" applyBorder="1"/>
    <xf numFmtId="0" fontId="10" fillId="16" borderId="11" xfId="0" applyFont="1" applyFill="1" applyBorder="1"/>
    <xf numFmtId="0" fontId="1" fillId="2" borderId="1" xfId="0" applyFont="1" applyFill="1" applyBorder="1"/>
    <xf numFmtId="0" fontId="10" fillId="0" borderId="3" xfId="0" applyFont="1" applyBorder="1"/>
    <xf numFmtId="0" fontId="10" fillId="0" borderId="1" xfId="0" applyFont="1" applyBorder="1" applyAlignment="1">
      <alignment horizontal="left"/>
    </xf>
    <xf numFmtId="0" fontId="1" fillId="0" borderId="3" xfId="0" applyFont="1" applyBorder="1"/>
    <xf numFmtId="0" fontId="10" fillId="17" borderId="4" xfId="0" applyFont="1" applyFill="1" applyBorder="1"/>
    <xf numFmtId="0" fontId="10" fillId="17" borderId="9" xfId="0" applyFont="1" applyFill="1" applyBorder="1"/>
    <xf numFmtId="0" fontId="12" fillId="17" borderId="9" xfId="0" applyFont="1" applyFill="1" applyBorder="1"/>
    <xf numFmtId="0" fontId="12" fillId="17" borderId="9" xfId="0" applyFont="1" applyFill="1" applyBorder="1" applyAlignment="1">
      <alignment horizontal="left"/>
    </xf>
    <xf numFmtId="0" fontId="12" fillId="17" borderId="9" xfId="0" applyFont="1" applyFill="1" applyBorder="1" applyAlignment="1">
      <alignment wrapText="1"/>
    </xf>
    <xf numFmtId="0" fontId="17" fillId="17" borderId="9" xfId="0" applyFont="1" applyFill="1" applyBorder="1" applyAlignment="1">
      <alignment wrapText="1"/>
    </xf>
    <xf numFmtId="0" fontId="12" fillId="17" borderId="23" xfId="0" applyFont="1" applyFill="1" applyBorder="1"/>
    <xf numFmtId="0" fontId="6" fillId="14" borderId="11" xfId="2" applyFill="1" applyBorder="1"/>
    <xf numFmtId="14" fontId="10" fillId="14" borderId="11" xfId="0" applyNumberFormat="1" applyFont="1" applyFill="1" applyBorder="1" applyAlignment="1">
      <alignment horizontal="left"/>
    </xf>
    <xf numFmtId="0" fontId="12" fillId="14" borderId="11" xfId="0" applyFont="1" applyFill="1" applyBorder="1"/>
    <xf numFmtId="0" fontId="10" fillId="14" borderId="11" xfId="0" applyFont="1" applyFill="1" applyBorder="1" applyAlignment="1">
      <alignment wrapText="1"/>
    </xf>
    <xf numFmtId="0" fontId="10" fillId="14" borderId="11" xfId="0" applyFont="1" applyFill="1" applyBorder="1" applyAlignment="1">
      <alignment vertical="center" wrapText="1"/>
    </xf>
    <xf numFmtId="0" fontId="10" fillId="14" borderId="0" xfId="0" applyFont="1" applyFill="1" applyAlignment="1">
      <alignment wrapText="1"/>
    </xf>
    <xf numFmtId="0" fontId="6" fillId="14" borderId="12" xfId="2" applyFill="1" applyBorder="1"/>
    <xf numFmtId="14" fontId="10" fillId="14" borderId="0" xfId="0" applyNumberFormat="1" applyFont="1" applyFill="1" applyAlignment="1">
      <alignment horizontal="left"/>
    </xf>
    <xf numFmtId="0" fontId="12" fillId="14" borderId="12" xfId="0" applyFont="1" applyFill="1" applyBorder="1"/>
    <xf numFmtId="0" fontId="10" fillId="14" borderId="0" xfId="0" applyFont="1" applyFill="1"/>
    <xf numFmtId="0" fontId="10" fillId="14" borderId="12" xfId="0" applyFont="1" applyFill="1" applyBorder="1" applyAlignment="1">
      <alignment vertical="center" wrapText="1"/>
    </xf>
    <xf numFmtId="14" fontId="10" fillId="14" borderId="12" xfId="0" applyNumberFormat="1" applyFont="1" applyFill="1" applyBorder="1" applyAlignment="1">
      <alignment horizontal="left"/>
    </xf>
    <xf numFmtId="0" fontId="10" fillId="14" borderId="12" xfId="0" applyFont="1" applyFill="1" applyBorder="1" applyAlignment="1">
      <alignment wrapText="1"/>
    </xf>
    <xf numFmtId="0" fontId="15" fillId="14" borderId="12" xfId="0" applyFont="1" applyFill="1" applyBorder="1" applyAlignment="1">
      <alignment wrapText="1"/>
    </xf>
    <xf numFmtId="0" fontId="6" fillId="14" borderId="0" xfId="2" applyFill="1"/>
    <xf numFmtId="0" fontId="18" fillId="14" borderId="11" xfId="0" applyFont="1" applyFill="1" applyBorder="1" applyAlignment="1">
      <alignment wrapText="1"/>
    </xf>
    <xf numFmtId="0" fontId="6" fillId="14" borderId="11" xfId="2" applyFill="1" applyBorder="1" applyAlignment="1">
      <alignment vertical="center"/>
    </xf>
    <xf numFmtId="0" fontId="15" fillId="14" borderId="11" xfId="0" applyFont="1" applyFill="1" applyBorder="1" applyAlignment="1">
      <alignment wrapText="1"/>
    </xf>
    <xf numFmtId="0" fontId="19" fillId="14" borderId="11" xfId="0" applyFont="1" applyFill="1" applyBorder="1" applyAlignment="1">
      <alignment wrapText="1"/>
    </xf>
    <xf numFmtId="0" fontId="19" fillId="14" borderId="0" xfId="0" applyFont="1" applyFill="1" applyAlignment="1">
      <alignment wrapText="1"/>
    </xf>
    <xf numFmtId="0" fontId="10" fillId="14" borderId="12" xfId="0" applyFont="1" applyFill="1" applyBorder="1" applyAlignment="1">
      <alignment vertical="center"/>
    </xf>
    <xf numFmtId="14" fontId="10" fillId="14" borderId="12" xfId="0" applyNumberFormat="1" applyFont="1" applyFill="1" applyBorder="1" applyAlignment="1">
      <alignment horizontal="left" vertical="center"/>
    </xf>
    <xf numFmtId="0" fontId="10" fillId="0" borderId="0" xfId="0" applyFont="1" applyAlignment="1">
      <alignment vertical="center"/>
    </xf>
    <xf numFmtId="0" fontId="10" fillId="14" borderId="11" xfId="0" applyFont="1" applyFill="1" applyBorder="1" applyAlignment="1">
      <alignment vertical="center"/>
    </xf>
    <xf numFmtId="14" fontId="10" fillId="14" borderId="11" xfId="0" applyNumberFormat="1" applyFont="1" applyFill="1" applyBorder="1" applyAlignment="1">
      <alignment horizontal="left" vertical="center"/>
    </xf>
    <xf numFmtId="0" fontId="19" fillId="0" borderId="12" xfId="0" applyFont="1" applyBorder="1" applyAlignment="1">
      <alignment wrapText="1"/>
    </xf>
    <xf numFmtId="0" fontId="20" fillId="0" borderId="12" xfId="0" applyFont="1" applyBorder="1" applyAlignment="1">
      <alignment wrapText="1"/>
    </xf>
    <xf numFmtId="0" fontId="10" fillId="14" borderId="12" xfId="0" applyFont="1" applyFill="1" applyBorder="1" applyAlignment="1">
      <alignment horizontal="left"/>
    </xf>
    <xf numFmtId="14" fontId="10" fillId="14" borderId="12" xfId="0" applyNumberFormat="1" applyFont="1" applyFill="1" applyBorder="1" applyAlignment="1">
      <alignment horizontal="right"/>
    </xf>
    <xf numFmtId="0" fontId="16" fillId="14" borderId="10" xfId="0" applyFont="1" applyFill="1" applyBorder="1" applyAlignment="1">
      <alignment wrapText="1"/>
    </xf>
    <xf numFmtId="0" fontId="10" fillId="14" borderId="20" xfId="0" applyFont="1" applyFill="1" applyBorder="1"/>
    <xf numFmtId="0" fontId="10" fillId="14" borderId="12" xfId="0" applyFont="1" applyFill="1" applyBorder="1" applyAlignment="1">
      <alignment horizontal="center"/>
    </xf>
    <xf numFmtId="0" fontId="10" fillId="14" borderId="16" xfId="0" applyFont="1" applyFill="1" applyBorder="1"/>
    <xf numFmtId="0" fontId="10" fillId="14" borderId="14" xfId="0" applyFont="1" applyFill="1" applyBorder="1" applyAlignment="1">
      <alignment wrapText="1"/>
    </xf>
    <xf numFmtId="14" fontId="10" fillId="18" borderId="11" xfId="0" applyNumberFormat="1" applyFont="1" applyFill="1" applyBorder="1"/>
    <xf numFmtId="0" fontId="10" fillId="18" borderId="11" xfId="0" applyFont="1" applyFill="1" applyBorder="1"/>
    <xf numFmtId="0" fontId="10" fillId="0" borderId="16" xfId="0" applyFont="1" applyBorder="1" applyAlignment="1">
      <alignment wrapText="1"/>
    </xf>
    <xf numFmtId="14" fontId="10" fillId="0" borderId="15" xfId="0" applyNumberFormat="1" applyFont="1" applyBorder="1"/>
    <xf numFmtId="0" fontId="10" fillId="14" borderId="11" xfId="0" applyFont="1" applyFill="1" applyBorder="1" applyAlignment="1">
      <alignment horizontal="left"/>
    </xf>
    <xf numFmtId="14" fontId="10" fillId="14" borderId="11" xfId="0" applyNumberFormat="1" applyFont="1" applyFill="1" applyBorder="1" applyAlignment="1">
      <alignment horizontal="right"/>
    </xf>
    <xf numFmtId="0" fontId="10" fillId="14" borderId="14" xfId="0" applyFont="1" applyFill="1" applyBorder="1"/>
    <xf numFmtId="0" fontId="10" fillId="14" borderId="19" xfId="0" applyFont="1" applyFill="1" applyBorder="1"/>
    <xf numFmtId="0" fontId="10" fillId="14" borderId="17" xfId="0" applyFont="1" applyFill="1" applyBorder="1"/>
    <xf numFmtId="0" fontId="10" fillId="14" borderId="24" xfId="0" applyFont="1" applyFill="1" applyBorder="1" applyAlignment="1">
      <alignment horizontal="center"/>
    </xf>
    <xf numFmtId="0" fontId="10" fillId="14" borderId="15" xfId="0" applyFont="1" applyFill="1" applyBorder="1"/>
    <xf numFmtId="14" fontId="10" fillId="14" borderId="25" xfId="0" applyNumberFormat="1" applyFont="1" applyFill="1" applyBorder="1"/>
    <xf numFmtId="0" fontId="10" fillId="14" borderId="21" xfId="0" applyFont="1" applyFill="1" applyBorder="1"/>
    <xf numFmtId="14" fontId="10" fillId="14" borderId="18" xfId="0" applyNumberFormat="1" applyFont="1" applyFill="1" applyBorder="1"/>
    <xf numFmtId="0" fontId="10" fillId="14" borderId="13" xfId="0" applyFont="1" applyFill="1" applyBorder="1"/>
    <xf numFmtId="14" fontId="10" fillId="18" borderId="15" xfId="0" applyNumberFormat="1" applyFont="1" applyFill="1" applyBorder="1"/>
    <xf numFmtId="0" fontId="10" fillId="0" borderId="19" xfId="0" applyFont="1" applyBorder="1"/>
    <xf numFmtId="0" fontId="13" fillId="0" borderId="11" xfId="0" applyFont="1" applyBorder="1" applyAlignment="1">
      <alignment wrapText="1"/>
    </xf>
    <xf numFmtId="0" fontId="8" fillId="0" borderId="14" xfId="0" applyFont="1" applyBorder="1"/>
    <xf numFmtId="0" fontId="20" fillId="0" borderId="11" xfId="0" applyFont="1" applyBorder="1" applyAlignment="1">
      <alignment wrapText="1"/>
    </xf>
    <xf numFmtId="14" fontId="10" fillId="0" borderId="2" xfId="0" applyNumberFormat="1" applyFont="1" applyBorder="1" applyAlignment="1">
      <alignment horizontal="center"/>
    </xf>
    <xf numFmtId="14" fontId="10" fillId="0" borderId="17" xfId="0" applyNumberFormat="1" applyFont="1" applyBorder="1"/>
    <xf numFmtId="14" fontId="10" fillId="0" borderId="14" xfId="0" applyNumberFormat="1" applyFont="1" applyBorder="1" applyAlignment="1">
      <alignment horizontal="right"/>
    </xf>
    <xf numFmtId="0" fontId="10" fillId="0" borderId="15" xfId="0" applyFont="1" applyBorder="1" applyAlignment="1">
      <alignment horizontal="left"/>
    </xf>
    <xf numFmtId="0" fontId="10" fillId="0" borderId="22" xfId="0" applyFont="1" applyBorder="1" applyAlignment="1">
      <alignment wrapText="1"/>
    </xf>
    <xf numFmtId="0" fontId="20" fillId="0" borderId="14" xfId="0" applyFont="1" applyBorder="1" applyAlignment="1">
      <alignment wrapText="1"/>
    </xf>
    <xf numFmtId="0" fontId="10" fillId="0" borderId="2" xfId="0" applyFont="1" applyBorder="1" applyAlignment="1">
      <alignment horizontal="center"/>
    </xf>
    <xf numFmtId="14" fontId="10" fillId="14" borderId="15" xfId="0" applyNumberFormat="1" applyFont="1" applyFill="1" applyBorder="1"/>
    <xf numFmtId="0" fontId="10" fillId="18" borderId="13" xfId="0" applyFont="1" applyFill="1" applyBorder="1"/>
    <xf numFmtId="0" fontId="22" fillId="0" borderId="11" xfId="0" applyFont="1" applyBorder="1" applyAlignment="1">
      <alignment wrapText="1"/>
    </xf>
    <xf numFmtId="14" fontId="10" fillId="0" borderId="16" xfId="0" applyNumberFormat="1" applyFont="1" applyBorder="1" applyAlignment="1">
      <alignment horizontal="right"/>
    </xf>
    <xf numFmtId="0" fontId="10" fillId="0" borderId="22" xfId="0" applyFont="1" applyBorder="1"/>
    <xf numFmtId="0" fontId="8" fillId="0" borderId="16" xfId="0" applyFont="1" applyBorder="1"/>
    <xf numFmtId="0" fontId="20" fillId="0" borderId="16" xfId="0" applyFont="1" applyBorder="1" applyAlignment="1">
      <alignment wrapText="1"/>
    </xf>
    <xf numFmtId="0" fontId="10" fillId="0" borderId="6" xfId="0" applyFont="1" applyBorder="1" applyAlignment="1">
      <alignment horizontal="center"/>
    </xf>
    <xf numFmtId="14" fontId="10" fillId="14" borderId="17" xfId="0" applyNumberFormat="1" applyFont="1" applyFill="1" applyBorder="1"/>
    <xf numFmtId="0" fontId="11" fillId="7" borderId="1" xfId="0" applyFont="1" applyFill="1" applyBorder="1" applyAlignment="1">
      <alignment horizontal="left" vertical="center" wrapText="1"/>
    </xf>
    <xf numFmtId="0" fontId="11" fillId="7" borderId="1" xfId="0" applyFont="1" applyFill="1" applyBorder="1" applyAlignment="1">
      <alignment horizontal="right" vertical="center" wrapText="1"/>
    </xf>
    <xf numFmtId="0" fontId="23" fillId="7" borderId="1" xfId="0" applyFont="1" applyFill="1" applyBorder="1" applyAlignment="1">
      <alignment horizontal="center" vertical="center" wrapText="1"/>
    </xf>
    <xf numFmtId="0" fontId="11" fillId="18" borderId="0" xfId="0" applyFont="1" applyFill="1" applyAlignment="1">
      <alignment horizontal="center" vertical="center" wrapText="1"/>
    </xf>
    <xf numFmtId="0" fontId="10" fillId="13" borderId="12" xfId="0" applyFont="1" applyFill="1" applyBorder="1" applyAlignment="1">
      <alignment horizontal="center" vertical="center" wrapText="1"/>
    </xf>
    <xf numFmtId="0" fontId="10" fillId="13" borderId="12" xfId="0" applyFont="1" applyFill="1" applyBorder="1" applyAlignment="1">
      <alignment horizontal="center" vertical="center"/>
    </xf>
    <xf numFmtId="0" fontId="10" fillId="13" borderId="12" xfId="0" applyFont="1" applyFill="1" applyBorder="1" applyAlignment="1">
      <alignment vertical="center" wrapText="1"/>
    </xf>
    <xf numFmtId="0" fontId="24" fillId="0" borderId="11" xfId="0" applyFont="1" applyBorder="1"/>
    <xf numFmtId="0" fontId="6" fillId="0" borderId="11" xfId="2" applyBorder="1" applyAlignment="1">
      <alignment wrapText="1"/>
    </xf>
    <xf numFmtId="14" fontId="25" fillId="0" borderId="11" xfId="0" applyNumberFormat="1" applyFont="1" applyBorder="1"/>
    <xf numFmtId="0" fontId="25" fillId="0" borderId="11" xfId="0" applyFont="1" applyBorder="1"/>
    <xf numFmtId="0" fontId="25" fillId="0" borderId="0" xfId="0" applyFont="1"/>
    <xf numFmtId="14" fontId="25" fillId="0" borderId="12" xfId="0" applyNumberFormat="1" applyFont="1" applyBorder="1"/>
    <xf numFmtId="0" fontId="25" fillId="0" borderId="12" xfId="0" applyFont="1" applyBorder="1"/>
    <xf numFmtId="0" fontId="6" fillId="0" borderId="1" xfId="2" applyBorder="1"/>
    <xf numFmtId="0" fontId="25" fillId="16" borderId="11" xfId="0" applyFont="1" applyFill="1" applyBorder="1"/>
    <xf numFmtId="0" fontId="10" fillId="2" borderId="0" xfId="0" applyFont="1" applyFill="1"/>
    <xf numFmtId="164" fontId="0" fillId="0" borderId="11" xfId="0" applyNumberFormat="1" applyBorder="1"/>
    <xf numFmtId="0" fontId="0" fillId="0" borderId="11" xfId="0" applyBorder="1"/>
    <xf numFmtId="0" fontId="0" fillId="0" borderId="11" xfId="0" applyBorder="1" applyAlignment="1">
      <alignment horizontal="left"/>
    </xf>
    <xf numFmtId="14" fontId="0" fillId="0" borderId="11" xfId="0" applyNumberFormat="1" applyBorder="1" applyAlignment="1">
      <alignment horizontal="right"/>
    </xf>
    <xf numFmtId="0" fontId="0" fillId="0" borderId="12" xfId="0" applyBorder="1"/>
    <xf numFmtId="0" fontId="0" fillId="0" borderId="16" xfId="0" applyBorder="1"/>
    <xf numFmtId="0" fontId="0" fillId="0" borderId="17" xfId="0" applyBorder="1"/>
    <xf numFmtId="0" fontId="0" fillId="0" borderId="22" xfId="0" applyBorder="1"/>
    <xf numFmtId="0" fontId="0" fillId="0" borderId="13" xfId="0" applyBorder="1"/>
    <xf numFmtId="14" fontId="0" fillId="0" borderId="11" xfId="0" applyNumberFormat="1" applyBorder="1" applyAlignment="1">
      <alignment horizontal="center"/>
    </xf>
    <xf numFmtId="14" fontId="0" fillId="0" borderId="11" xfId="0" applyNumberFormat="1" applyBorder="1"/>
    <xf numFmtId="0" fontId="0" fillId="15" borderId="11" xfId="0" applyFill="1" applyBorder="1"/>
    <xf numFmtId="14" fontId="0" fillId="15" borderId="11" xfId="0" applyNumberFormat="1" applyFill="1" applyBorder="1"/>
    <xf numFmtId="165" fontId="0" fillId="15" borderId="11" xfId="0" applyNumberFormat="1" applyFill="1" applyBorder="1"/>
    <xf numFmtId="0" fontId="0" fillId="0" borderId="11" xfId="0" applyBorder="1" applyAlignment="1">
      <alignment wrapText="1"/>
    </xf>
    <xf numFmtId="0" fontId="0" fillId="0" borderId="11" xfId="0" applyBorder="1" applyAlignment="1">
      <alignment horizontal="center"/>
    </xf>
    <xf numFmtId="17" fontId="0" fillId="0" borderId="11" xfId="0" applyNumberFormat="1" applyBorder="1" applyAlignment="1">
      <alignment horizontal="center"/>
    </xf>
    <xf numFmtId="164" fontId="0" fillId="0" borderId="12" xfId="0" applyNumberFormat="1" applyBorder="1"/>
    <xf numFmtId="0" fontId="0" fillId="0" borderId="12" xfId="0" applyBorder="1" applyAlignment="1">
      <alignment horizontal="left" wrapText="1"/>
    </xf>
    <xf numFmtId="14" fontId="0" fillId="0" borderId="12" xfId="0" applyNumberFormat="1" applyBorder="1" applyAlignment="1">
      <alignment horizontal="right"/>
    </xf>
    <xf numFmtId="0" fontId="0" fillId="15" borderId="12" xfId="0" applyFill="1" applyBorder="1"/>
    <xf numFmtId="0" fontId="0" fillId="0" borderId="1" xfId="0" applyBorder="1" applyAlignment="1">
      <alignment vertical="center"/>
    </xf>
    <xf numFmtId="14" fontId="0" fillId="0" borderId="12" xfId="0" applyNumberFormat="1" applyBorder="1" applyAlignment="1">
      <alignment horizontal="center"/>
    </xf>
    <xf numFmtId="14" fontId="0" fillId="0" borderId="12" xfId="0" applyNumberFormat="1" applyBorder="1"/>
    <xf numFmtId="14" fontId="0" fillId="15" borderId="12" xfId="0" applyNumberFormat="1" applyFill="1" applyBorder="1"/>
    <xf numFmtId="165" fontId="0" fillId="15" borderId="12" xfId="0" applyNumberFormat="1" applyFill="1" applyBorder="1"/>
    <xf numFmtId="0" fontId="26" fillId="0" borderId="12" xfId="0" applyFont="1" applyBorder="1"/>
    <xf numFmtId="0" fontId="0" fillId="0" borderId="12" xfId="0" applyBorder="1" applyAlignment="1">
      <alignment wrapText="1"/>
    </xf>
    <xf numFmtId="14" fontId="0" fillId="0" borderId="16" xfId="0" applyNumberFormat="1" applyBorder="1"/>
    <xf numFmtId="0" fontId="6" fillId="0" borderId="12" xfId="4" applyBorder="1"/>
    <xf numFmtId="0" fontId="26" fillId="0" borderId="11" xfId="0" applyFont="1" applyBorder="1"/>
    <xf numFmtId="0" fontId="6" fillId="0" borderId="11" xfId="4" applyBorder="1"/>
    <xf numFmtId="0" fontId="0" fillId="0" borderId="14" xfId="0" applyBorder="1"/>
    <xf numFmtId="0" fontId="26" fillId="0" borderId="25" xfId="0" applyFont="1" applyBorder="1"/>
    <xf numFmtId="0" fontId="26" fillId="0" borderId="15" xfId="0" applyFont="1" applyBorder="1"/>
    <xf numFmtId="0" fontId="6" fillId="0" borderId="17" xfId="4" applyBorder="1"/>
    <xf numFmtId="0" fontId="0" fillId="0" borderId="11" xfId="0" applyBorder="1" applyAlignment="1">
      <alignment horizontal="center" wrapText="1"/>
    </xf>
    <xf numFmtId="0" fontId="6" fillId="0" borderId="15" xfId="4" applyBorder="1"/>
    <xf numFmtId="0" fontId="3" fillId="0" borderId="16" xfId="0" applyFont="1" applyBorder="1"/>
    <xf numFmtId="0" fontId="3" fillId="0" borderId="11" xfId="0" applyFont="1" applyBorder="1"/>
    <xf numFmtId="0" fontId="3" fillId="0" borderId="12" xfId="0" applyFont="1" applyBorder="1"/>
    <xf numFmtId="0" fontId="6" fillId="15" borderId="12" xfId="4" applyFill="1" applyBorder="1"/>
    <xf numFmtId="14" fontId="0" fillId="15" borderId="12" xfId="0" applyNumberFormat="1" applyFill="1" applyBorder="1" applyAlignment="1">
      <alignment horizontal="left"/>
    </xf>
    <xf numFmtId="0" fontId="0" fillId="15" borderId="11" xfId="0" applyFill="1" applyBorder="1" applyAlignment="1">
      <alignment vertical="center"/>
    </xf>
    <xf numFmtId="0" fontId="0" fillId="15" borderId="14" xfId="0" applyFill="1" applyBorder="1" applyAlignment="1">
      <alignment vertical="center"/>
    </xf>
    <xf numFmtId="0" fontId="6" fillId="15" borderId="11" xfId="4" applyFill="1" applyBorder="1" applyAlignment="1">
      <alignment vertical="center"/>
    </xf>
    <xf numFmtId="14" fontId="0" fillId="15" borderId="11" xfId="0" applyNumberFormat="1" applyFill="1" applyBorder="1" applyAlignment="1">
      <alignment horizontal="left"/>
    </xf>
    <xf numFmtId="14" fontId="0" fillId="0" borderId="11" xfId="0" applyNumberFormat="1" applyBorder="1" applyAlignment="1">
      <alignment horizontal="left"/>
    </xf>
    <xf numFmtId="0" fontId="6" fillId="15" borderId="12" xfId="4" applyFill="1" applyBorder="1" applyAlignment="1">
      <alignment vertical="center"/>
    </xf>
    <xf numFmtId="14" fontId="0" fillId="0" borderId="12" xfId="0" applyNumberFormat="1" applyBorder="1" applyAlignment="1">
      <alignment horizontal="left"/>
    </xf>
    <xf numFmtId="0" fontId="0" fillId="15" borderId="12" xfId="0" applyFill="1" applyBorder="1" applyAlignment="1">
      <alignment vertical="center"/>
    </xf>
    <xf numFmtId="0" fontId="0" fillId="15" borderId="16" xfId="0" applyFill="1" applyBorder="1" applyAlignment="1">
      <alignment vertical="center"/>
    </xf>
    <xf numFmtId="0" fontId="6" fillId="15" borderId="11" xfId="4" applyFill="1" applyBorder="1"/>
    <xf numFmtId="0" fontId="0" fillId="0" borderId="15" xfId="0" applyBorder="1"/>
    <xf numFmtId="0" fontId="6" fillId="0" borderId="0" xfId="4" applyFill="1"/>
    <xf numFmtId="0" fontId="6" fillId="19" borderId="11" xfId="4" applyFill="1" applyBorder="1" applyAlignment="1">
      <alignment wrapText="1"/>
    </xf>
    <xf numFmtId="0" fontId="0" fillId="2" borderId="11" xfId="0" applyFill="1" applyBorder="1"/>
    <xf numFmtId="0" fontId="27" fillId="0" borderId="11" xfId="0" applyFont="1" applyBorder="1"/>
    <xf numFmtId="0" fontId="27" fillId="0" borderId="12" xfId="0" applyFont="1" applyBorder="1"/>
    <xf numFmtId="0" fontId="6" fillId="19" borderId="12" xfId="4" applyFill="1" applyBorder="1" applyAlignment="1">
      <alignment wrapText="1"/>
    </xf>
    <xf numFmtId="0" fontId="6" fillId="15" borderId="11" xfId="4" applyFill="1" applyBorder="1" applyAlignment="1">
      <alignment wrapText="1"/>
    </xf>
    <xf numFmtId="0" fontId="27" fillId="0" borderId="11" xfId="0" applyFont="1" applyBorder="1" applyAlignment="1">
      <alignment wrapText="1"/>
    </xf>
    <xf numFmtId="0" fontId="6" fillId="0" borderId="12" xfId="4" applyFill="1" applyBorder="1" applyAlignment="1">
      <alignment wrapText="1"/>
    </xf>
    <xf numFmtId="0" fontId="27" fillId="0" borderId="12" xfId="0" applyFont="1" applyBorder="1" applyAlignment="1">
      <alignment wrapText="1"/>
    </xf>
    <xf numFmtId="0" fontId="6" fillId="0" borderId="11" xfId="4" applyBorder="1" applyAlignment="1">
      <alignment wrapText="1"/>
    </xf>
    <xf numFmtId="0" fontId="1" fillId="2" borderId="4" xfId="0" applyFont="1" applyFill="1" applyBorder="1"/>
    <xf numFmtId="0" fontId="1" fillId="20" borderId="1" xfId="0" applyFont="1" applyFill="1" applyBorder="1" applyAlignment="1">
      <alignment horizontal="center" vertical="center"/>
    </xf>
    <xf numFmtId="0" fontId="1" fillId="20" borderId="1" xfId="0" applyFont="1" applyFill="1" applyBorder="1" applyAlignment="1">
      <alignment horizontal="center"/>
    </xf>
    <xf numFmtId="14" fontId="26" fillId="15" borderId="13" xfId="0" applyNumberFormat="1" applyFont="1" applyFill="1" applyBorder="1"/>
    <xf numFmtId="0" fontId="26" fillId="15" borderId="13" xfId="0" applyFont="1" applyFill="1" applyBorder="1"/>
    <xf numFmtId="0" fontId="26" fillId="15" borderId="11" xfId="0" applyFont="1" applyFill="1" applyBorder="1"/>
    <xf numFmtId="14" fontId="26" fillId="15" borderId="11" xfId="0" applyNumberFormat="1" applyFont="1" applyFill="1" applyBorder="1"/>
    <xf numFmtId="0" fontId="6" fillId="15" borderId="14" xfId="4" applyFill="1" applyBorder="1" applyAlignment="1">
      <alignment vertical="center"/>
    </xf>
    <xf numFmtId="14" fontId="26" fillId="15" borderId="14" xfId="0" applyNumberFormat="1" applyFont="1" applyFill="1" applyBorder="1"/>
    <xf numFmtId="0" fontId="0" fillId="15" borderId="0" xfId="0" applyFill="1"/>
    <xf numFmtId="14" fontId="0" fillId="15" borderId="15" xfId="0" applyNumberFormat="1" applyFill="1" applyBorder="1"/>
    <xf numFmtId="0" fontId="6" fillId="15" borderId="14" xfId="4" applyFill="1" applyBorder="1"/>
    <xf numFmtId="0" fontId="0" fillId="15" borderId="12" xfId="0" applyFill="1" applyBorder="1" applyAlignment="1">
      <alignment wrapText="1"/>
    </xf>
    <xf numFmtId="14" fontId="0" fillId="15" borderId="16" xfId="0" applyNumberFormat="1" applyFill="1" applyBorder="1"/>
    <xf numFmtId="0" fontId="6" fillId="15" borderId="17" xfId="4" applyFill="1" applyBorder="1"/>
    <xf numFmtId="0" fontId="0" fillId="15" borderId="17" xfId="0" applyFill="1" applyBorder="1"/>
    <xf numFmtId="0" fontId="0" fillId="15" borderId="11" xfId="0" applyFill="1" applyBorder="1" applyAlignment="1">
      <alignment wrapText="1"/>
    </xf>
    <xf numFmtId="0" fontId="6" fillId="15" borderId="0" xfId="4" applyFill="1"/>
    <xf numFmtId="0" fontId="0" fillId="15" borderId="8" xfId="0" applyFill="1" applyBorder="1" applyAlignment="1">
      <alignment vertical="center"/>
    </xf>
    <xf numFmtId="0" fontId="1" fillId="21" borderId="1" xfId="0" applyFont="1" applyFill="1" applyBorder="1" applyAlignment="1">
      <alignment horizontal="center" vertical="center"/>
    </xf>
    <xf numFmtId="0" fontId="1" fillId="21" borderId="1" xfId="0" applyFont="1" applyFill="1" applyBorder="1" applyAlignment="1">
      <alignment horizontal="center"/>
    </xf>
    <xf numFmtId="0" fontId="1" fillId="0" borderId="0" xfId="0" applyFont="1" applyAlignment="1">
      <alignment wrapText="1"/>
    </xf>
    <xf numFmtId="0" fontId="0" fillId="15" borderId="14" xfId="0" applyFill="1" applyBorder="1"/>
    <xf numFmtId="0" fontId="0" fillId="15" borderId="13" xfId="0" applyFill="1" applyBorder="1"/>
    <xf numFmtId="0" fontId="26" fillId="15" borderId="21" xfId="0" applyFont="1" applyFill="1" applyBorder="1"/>
    <xf numFmtId="0" fontId="0" fillId="15" borderId="0" xfId="0" applyFill="1" applyAlignment="1">
      <alignment wrapText="1"/>
    </xf>
    <xf numFmtId="0" fontId="1" fillId="0" borderId="11" xfId="0" applyFont="1" applyBorder="1"/>
    <xf numFmtId="0" fontId="1" fillId="20" borderId="3" xfId="0" applyFont="1" applyFill="1" applyBorder="1"/>
    <xf numFmtId="0" fontId="1" fillId="0" borderId="4" xfId="0" applyFont="1" applyBorder="1"/>
    <xf numFmtId="0" fontId="0" fillId="2" borderId="12" xfId="0" applyFill="1" applyBorder="1"/>
    <xf numFmtId="0" fontId="1" fillId="0" borderId="9" xfId="0" applyFont="1" applyBorder="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cellXfs>
  <cellStyles count="5">
    <cellStyle name="Hipervínculo" xfId="2" builtinId="8"/>
    <cellStyle name="Hyperlink" xfId="4" xr:uid="{00000000-000B-0000-0000-000008000000}"/>
    <cellStyle name="Millares [0] 2" xfId="3" xr:uid="{00000000-0005-0000-0000-000001000000}"/>
    <cellStyle name="Normal" xfId="0" builtinId="0"/>
    <cellStyle name="Normal 2" xfId="1" xr:uid="{00000000-0005-0000-0000-000003000000}"/>
  </cellStyles>
  <dxfs count="11">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rgb="FF006100"/>
      </font>
      <fill>
        <patternFill>
          <bgColor rgb="FFC6EFCE"/>
        </patternFill>
      </fill>
    </dxf>
    <dxf>
      <font>
        <color rgb="FF9C6500"/>
      </font>
      <fill>
        <patternFill>
          <bgColor rgb="FFFFEB9C"/>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12</xdr:col>
      <xdr:colOff>752475</xdr:colOff>
      <xdr:row>30</xdr:row>
      <xdr:rowOff>123825</xdr:rowOff>
    </xdr:from>
    <xdr:to>
      <xdr:col>14</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390526</xdr:colOff>
      <xdr:row>26</xdr:row>
      <xdr:rowOff>200024</xdr:rowOff>
    </xdr:from>
    <xdr:to>
      <xdr:col>10</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13</xdr:col>
      <xdr:colOff>0</xdr:colOff>
      <xdr:row>31</xdr:row>
      <xdr:rowOff>161925</xdr:rowOff>
    </xdr:from>
    <xdr:to>
      <xdr:col>14</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SFPS02\CarpetasCompartidas$\Despacho\oficina%20de%20asuntos%20disciplinarios\EXPEDIENTES\base%20datos%20expedietes%20original\BASE%20EXPEDIENTES%202023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3"/>
      <sheetName val="HOJA DE CONTROLES"/>
      <sheetName val="Hoja4"/>
    </sheetNames>
    <sheetDataSet>
      <sheetData sheetId="0" refreshError="1"/>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saludcapitalgovco.sharepoint.com/:b:/r/sites/000400/Documentos%20compartidos/CARPETA%200/EXPEDIENTES/OCDI%202025/SDQS%202025/FEBRERO%202025/SDQS%20DE%20NO%20COMPETENCIA/peticion%20245392025.pdf?csf=1&amp;web=1&amp;e=SuMcnr" TargetMode="External"/><Relationship Id="rId21"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0306212025%2Epdf&amp;viewid=cdd89da9%2De232%2D43d9%2Dbfa2%2D864078ea8264&amp;parent=%2Fsites%2F000400%2FDocumentos%20compartidos%2FCARPETA%200%2FEXPEDIENTES%2FOCDI%202025%2FSDQS%202025%2FENERO%202025%2FSDQS%20NO%20COMPETENCIA%20ENERO%202025" TargetMode="External"/><Relationship Id="rId42" Type="http://schemas.openxmlformats.org/officeDocument/2006/relationships/hyperlink" Target="https://saludcapitalgovco.sharepoint.com/:b:/r/sites/000400/Documentos%20compartidos/CARPETA%200/EXPEDIENTES/OCDI%202025/SDQS%202025/FEBRERO%202025/SDQS%20DE%20NO%20COMPETENCIA/Registro%20de%20Petici%C3%B3n%20766402025.pdf?csf=1&amp;web=1&amp;e=QRIvvh" TargetMode="External"/><Relationship Id="rId47" Type="http://schemas.openxmlformats.org/officeDocument/2006/relationships/hyperlink" Target="https://saludcapitalgovco.sharepoint.com/:b:/r/sites/000400/Documentos%20compartidos/CARPETA%200/EXPEDIENTES/OCDI%202025/SDQS%202025/FEBRERO%202025/SDQS%20DE%20NO%20COMPETENCIA/atencion%20de%20peticion%20794112025.pdf?csf=1&amp;web=1&amp;e=56KxvM" TargetMode="External"/><Relationship Id="rId63" Type="http://schemas.openxmlformats.org/officeDocument/2006/relationships/hyperlink" Target="https://saludcapitalgovco.sharepoint.com/:b:/r/sites/000400/Documentos%20compartidos/CARPETA%200/EXPEDIENTES/OCDI%202025/SDQS%202025/MARZO%202025/DE%20NO%20COMPETENCIA/Atenci%C3%B3n%20de%20Petici%C3%B3n%201062132025.pdf?csf=1&amp;web=1&amp;e=00LPmi" TargetMode="External"/><Relationship Id="rId68" Type="http://schemas.openxmlformats.org/officeDocument/2006/relationships/hyperlink" Target="https://saludcapitalgovco.sharepoint.com/:b:/r/sites/000400/Documentos%20compartidos/CARPETA%200/EXPEDIENTES/OCDI%202025/SDQS%202025/MARZO%202025/DE%20NO%20COMPETENCIA/Registro%20de%20Petici%C3%B3n%201384012025.pdf?csf=1&amp;web=1&amp;e=ztQjfd" TargetMode="External"/><Relationship Id="rId84" Type="http://schemas.openxmlformats.org/officeDocument/2006/relationships/printerSettings" Target="../printerSettings/printerSettings2.bin"/><Relationship Id="rId16"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886802025%2Epdf&amp;viewid=cdd89da9%2De232%2D43d9%2Dbfa2%2D864078ea8264&amp;parent=%2Fsites%2F000400%2FDocumentos%20compartidos%2FCARPETA%200%2FEXPEDIENTES%2FOCDI%202025%2FSDQS%202025%2FENERO%202025%2FSDQS%20NO%20COMPETENCIA%20ENERO%202025" TargetMode="External"/><Relationship Id="rId11"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8332025%2Epdf&amp;viewid=cdd89da9%2De232%2D43d9%2Dbfa2%2D864078ea8264&amp;parent=%2Fsites%2F000400%2FDocumentos%20compartidos%2FCARPETA%200%2FEXPEDIENTES%2FOCDI%202025%2FSDQS%202025%2FENERO%202025%2FSDQS%20NO%20COMPETENCIA%20ENERO%202025" TargetMode="External"/><Relationship Id="rId32" Type="http://schemas.openxmlformats.org/officeDocument/2006/relationships/hyperlink" Target="https://saludcapitalgovco.sharepoint.com/:b:/r/sites/000400/Documentos%20compartidos/CARPETA%200/EXPEDIENTES/OCDI%202025/SDQS%202025/FEBRERO%202025/SDQS%20DE%20NO%20COMPETENCIA/Atenci%C3%B3n%20de%20Petici%C3%B3n%20472042025.pdf?csf=1&amp;web=1&amp;e=VI3sYW" TargetMode="External"/><Relationship Id="rId37" Type="http://schemas.openxmlformats.org/officeDocument/2006/relationships/hyperlink" Target="https://saludcapitalgovco.sharepoint.com/:b:/r/sites/000400/Documentos%20compartidos/CARPETA%200/EXPEDIENTES/OCDI%202025/SDQS%202025/FEBRERO%202025/SDQS%20DE%20NO%20COMPETENCIA/Petici%C3%B3n%20654932025.pdf?csf=1&amp;web=1&amp;e=rVLnGK" TargetMode="External"/><Relationship Id="rId53" Type="http://schemas.openxmlformats.org/officeDocument/2006/relationships/hyperlink" Target="https://saludcapitalgovco.sharepoint.com/:b:/r/sites/000400/Documentos%20compartidos/CARPETA%200/EXPEDIENTES/OCDI%202025/SDQS%202025/FEBRERO%202025/SDQS%20DE%20NO%20COMPETENCIA/Atenci%C3%B3n%20de%20Petici%C3%B3n%20961942025.pdf?csf=1&amp;web=1&amp;e=CtTqBC" TargetMode="External"/><Relationship Id="rId58" Type="http://schemas.openxmlformats.org/officeDocument/2006/relationships/hyperlink" Target="https://saludcapitalgovco.sharepoint.com/:b:/r/sites/000400/Documentos%20compartidos/CARPETA%200/EXPEDIENTES/OCDI%202025/SDQS%202025/MARZO%202025/DE%20NO%20COMPETENCIA/Registro%20de%20Petici%C3%B3n%20997982025.pdf?csf=1&amp;web=1&amp;e=8ukDLg" TargetMode="External"/><Relationship Id="rId74" Type="http://schemas.openxmlformats.org/officeDocument/2006/relationships/hyperlink" Target="https://saludcapitalgovco.sharepoint.com/:b:/r/sites/000400/Documentos%20compartidos/CARPETA%200/EXPEDIENTES/OCDI%202025/SDQS%202025/MARZO%202025/DE%20NO%20COMPETENCIA/Atenci%C3%B3n%20de%20Petici%C3%B3n%201482952025.pdf?csf=1&amp;web=1&amp;e=slRRUv" TargetMode="External"/><Relationship Id="rId79" Type="http://schemas.openxmlformats.org/officeDocument/2006/relationships/hyperlink" Target="https://saludcapitalgovco.sharepoint.com/:b:/r/sites/000400/Documentos%20compartidos/CARPETA%200/EXPEDIENTES/OCDI%202025/SDQS%202025/MARZO%202025/DE%20COMPETENCIA/Atenci%C3%B3n%20de%20Petici%C3%B3n%20903302025.pdf?csf=1&amp;web=1&amp;e=dxfGKj" TargetMode="External"/><Relationship Id="rId5"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98112024%2Epdf&amp;viewid=cdd89da9%2De232%2D43d9%2Dbfa2%2D864078ea8264&amp;parent=%2Fsites%2F000400%2FDocumentos%20compartidos%2FCARPETA%200%2FEXPEDIENTES%2FOCDI%202025%2FSDQS%202025%2FENERO%202025%2FSDQS%20NO%20COMPETENCIA%20ENERO%202025" TargetMode="External"/><Relationship Id="rId61" Type="http://schemas.openxmlformats.org/officeDocument/2006/relationships/hyperlink" Target="https://saludcapitalgovco.sharepoint.com/:b:/r/sites/000400/Documentos%20compartidos/CARPETA%200/EXPEDIENTES/OCDI%202025/SDQS%202025/MARZO%202025/DE%20NO%20COMPETENCIA/Atenci%C3%B3n%20de%20Petici%C3%B3n%201098632025.pdf?csf=1&amp;web=1&amp;e=JDmRm4" TargetMode="External"/><Relationship Id="rId82" Type="http://schemas.openxmlformats.org/officeDocument/2006/relationships/hyperlink" Target="https://saludcapitalgovco.sharepoint.com/:b:/r/sites/000400/Documentos%20compartidos/CARPETA%200/EXPEDIENTES/OCDI%202025/SDQS%202025/MARZO%202025/DE%20COMPETENCIA/Registro%20de%20Petici%C3%B3n%201253022025.pdf?csf=1&amp;web=1&amp;e=nbod9w" TargetMode="External"/><Relationship Id="rId19"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482025%2Epdf&amp;viewid=cdd89da9%2De232%2D43d9%2Dbfa2%2D864078ea8264&amp;parent=%2Fsites%2F000400%2FDocumentos%20compartidos%2FCARPETA%200%2FEXPEDIENTES%2FOCDI%202025%2FSDQS%202025%2FENERO%202025%2FSDQS%20NO%20COMPETENCIA%20ENERO%202025" TargetMode="External"/><Relationship Id="rId14"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94242025%2Epdf&amp;viewid=cdd89da9%2De232%2D43d9%2Dbfa2%2D864078ea8264&amp;parent=%2Fsites%2F000400%2FDocumentos%20compartidos%2FCARPETA%200%2FEXPEDIENTES%2FOCDI%202025%2FSDQS%202025%2FENERO%202025%2FSDQS%20NO%20COMPETENCIA%20ENERO%202025" TargetMode="External"/><Relationship Id="rId22" Type="http://schemas.openxmlformats.org/officeDocument/2006/relationships/hyperlink" Target="https://saludcapitalgovco.sharepoint.com/:b:/r/sites/000400/Documentos%20compartidos/CARPETA%200/EXPEDIENTES/OCDI%202025/SDQS%202025/ENERO%202025/SDQS%20NO%20COMPETENCIA%20ENERO%202025/peticion%20108672025.pdf?csf=1&amp;web=1&amp;e=4yEOqf" TargetMode="External"/><Relationship Id="rId27" Type="http://schemas.openxmlformats.org/officeDocument/2006/relationships/hyperlink" Target="https://saludcapitalgovco.sharepoint.com/:b:/r/sites/000400/Documentos%20compartidos/CARPETA%200/EXPEDIENTES/OCDI%202025/SDQS%202025/FEBRERO%202025/SDQS%20DE%20NO%20COMPETENCIA/peticion%20475372025.pdf?csf=1&amp;web=1&amp;e=HfKhqJ" TargetMode="External"/><Relationship Id="rId30" Type="http://schemas.openxmlformats.org/officeDocument/2006/relationships/hyperlink" Target="https://saludcapitalgovco.sharepoint.com/:b:/r/sites/000400/Documentos%20compartidos/CARPETA%200/EXPEDIENTES/OCDI%202025/SDQS%202025/FEBRERO%202025/SDQS%20DE%20NO%20COMPETENCIA/PETICION%20575472025.pdf?csf=1&amp;web=1&amp;e=fAh8pw" TargetMode="External"/><Relationship Id="rId35" Type="http://schemas.openxmlformats.org/officeDocument/2006/relationships/hyperlink" Target="https://saludcapitalgovco.sharepoint.com/:b:/r/sites/000400/Documentos%20compartidos/CARPETA%200/EXPEDIENTES/OCDI%202025/SDQS%202025/FEBRERO%202025/SDQS%20DE%20NO%20COMPETENCIA/Petici%C3%B3n%20630662025.pdf?csf=1&amp;web=1&amp;e=TL9oYh" TargetMode="External"/><Relationship Id="rId43" Type="http://schemas.openxmlformats.org/officeDocument/2006/relationships/hyperlink" Target="https://saludcapitalgovco.sharepoint.com/:b:/r/sites/000400/Documentos%20compartidos/CARPETA%200/EXPEDIENTES/OCDI%202025/SDQS%202025/FEBRERO%202025/SDQS%20DE%20NO%20COMPETENCIA/Atenci%C3%B3n%20de%20Petici%C3%B3n%20766202025.pdf?csf=1&amp;web=1&amp;e=K2ckGK" TargetMode="External"/><Relationship Id="rId48" Type="http://schemas.openxmlformats.org/officeDocument/2006/relationships/hyperlink" Target="https://saludcapitalgovco.sharepoint.com/:b:/r/sites/000400/Documentos%20compartidos/CARPETA%200/EXPEDIENTES/OCDI%202025/SDQS%202025/FEBRERO%202025/SDQS%20DE%20NO%20COMPETENCIA/Atenci%C3%B3n%20de%20Petici%C3%B3n%20654732025.pdf?csf=1&amp;web=1&amp;e=v4pnel" TargetMode="External"/><Relationship Id="rId56" Type="http://schemas.openxmlformats.org/officeDocument/2006/relationships/hyperlink" Target="https://saludcapitalgovco.sharepoint.com/:b:/r/sites/000400/Documentos%20compartidos/CARPETA%200/EXPEDIENTES/OCDI%202025/SDQS%202025/FEBRERO%202025/SDQS%20DE%20COMPETENCIA/Registro%20de%20Petici%C3%B3n%20738772025.pdf?csf=1&amp;web=1&amp;e=0jYibc" TargetMode="External"/><Relationship Id="rId64" Type="http://schemas.openxmlformats.org/officeDocument/2006/relationships/hyperlink" Target="https://saludcapitalgovco.sharepoint.com/:b:/r/sites/000400/Documentos%20compartidos/CARPETA%200/EXPEDIENTES/OCDI%202025/SDQS%202025/MARZO%202025/DE%20NO%20COMPETENCIA/registro%20de%20peticion%20838372025.pdf?csf=1&amp;web=1&amp;e=AiLYB0" TargetMode="External"/><Relationship Id="rId69" Type="http://schemas.openxmlformats.org/officeDocument/2006/relationships/hyperlink" Target="https://saludcapitalgovco.sharepoint.com/:b:/r/sites/000400/Documentos%20compartidos/CARPETA%200/EXPEDIENTES/OCDI%202025/SDQS%202025/MARZO%202025/DE%20NO%20COMPETENCIA/Registro%20de%20Petici%C3%B3n%201384662025.pdf?csf=1&amp;web=1&amp;e=ClXii6" TargetMode="External"/><Relationship Id="rId77" Type="http://schemas.openxmlformats.org/officeDocument/2006/relationships/hyperlink" Target="https://saludcapitalgovco.sharepoint.com/:b:/r/sites/000400/Documentos%20compartidos/CARPETA%200/EXPEDIENTES/OCDI%202025/SDQS%202025/MARZO%202025/DE%20COMPETENCIA/Registro%20de%20Petici%C3%B3n%20963152025.pdf?csf=1&amp;web=1&amp;e=m00hZ5" TargetMode="External"/><Relationship Id="rId8"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15802024%2Epdf&amp;viewid=cdd89da9%2De232%2D43d9%2Dbfa2%2D864078ea8264&amp;parent=%2Fsites%2F000400%2FDocumentos%20compartidos%2FCARPETA%200%2FEXPEDIENTES%2FOCDI%202025%2FSDQS%202025%2FENERO%202025%2FSDQS%20NO%20COMPETENCIA%20ENERO%202025" TargetMode="External"/><Relationship Id="rId51" Type="http://schemas.openxmlformats.org/officeDocument/2006/relationships/hyperlink" Target="https://saludcapitalgovco.sharepoint.com/:b:/r/sites/000400/Documentos%20compartidos/CARPETA%200/EXPEDIENTES/OCDI%202025/SDQS%202025/FEBRERO%202025/SDQS%20DE%20NO%20COMPETENCIA/Atencion%20de%20Peticion%20924642025.pdf?csf=1&amp;web=1&amp;e=XFzif9" TargetMode="External"/><Relationship Id="rId72" Type="http://schemas.openxmlformats.org/officeDocument/2006/relationships/hyperlink" Target="https://saludcapitalgovco.sharepoint.com/:b:/r/sites/000400/Documentos%20compartidos/CARPETA%200/EXPEDIENTES/OCDI%202025/SDQS%202025/MARZO%202025/DE%20NO%20COMPETENCIA/Registro%20de%20Petici%C3%B3n%201383852025.pdf?csf=1&amp;web=1&amp;e=d13fHC" TargetMode="External"/><Relationship Id="rId80" Type="http://schemas.openxmlformats.org/officeDocument/2006/relationships/hyperlink" Target="https://saludcapitalgovco.sharepoint.com/:b:/r/sites/000400/Documentos%20compartidos/CARPETA%200/EXPEDIENTES/OCDI%202025/SDQS%202025/MARZO%202025/DE%20COMPETENCIA/Atenci%C3%B3n%20de%20Petici%C3%B3n%20798372025.pdf?csf=1&amp;web=1&amp;e=ZQRS0g" TargetMode="External"/><Relationship Id="rId3"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4002024%2Epdf&amp;viewid=cdd89da9%2De232%2D43d9%2Dbfa2%2D864078ea8264&amp;parent=%2Fsites%2F000400%2FDocumentos%20compartidos%2FCARPETA%200%2FEXPEDIENTES%2FOCDI%202025%2FSDQS%202025%2FENERO%202025%2FSDQS%20NO%20COMPETENCIA%20ENERO%202025" TargetMode="External"/><Relationship Id="rId12"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12702025%2Epdf&amp;viewid=cdd89da9%2De232%2D43d9%2Dbfa2%2D864078ea8264&amp;parent=%2Fsites%2F000400%2FDocumentos%20compartidos%2FCARPETA%200%2FEXPEDIENTES%2FOCDI%202025%2FSDQS%202025%2FENERO%202025%2FSDQS%20NO%20COMPETENCIA%20ENERO%202025" TargetMode="External"/><Relationship Id="rId17"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612025%2Epdf&amp;viewid=cdd89da9%2De232%2D43d9%2Dbfa2%2D864078ea8264&amp;parent=%2Fsites%2F000400%2FDocumentos%20compartidos%2FCARPETA%200%2FEXPEDIENTES%2FOCDI%202025%2FSDQS%202025%2FENERO%202025%2FSDQS%20NO%20COMPETENCIA%20ENERO%202025" TargetMode="External"/><Relationship Id="rId25" Type="http://schemas.openxmlformats.org/officeDocument/2006/relationships/hyperlink" Target="https://saludcapitalgovco.sharepoint.com/:b:/r/sites/000400/Documentos%20compartidos/CARPETA%200/EXPEDIENTES/OCDI%202025/SDQS%202025/ENERO%202025/SDQS%20COMPETENCIA/peticion%20231802025.pdf?csf=1&amp;web=1&amp;e=piUVQF" TargetMode="External"/><Relationship Id="rId33" Type="http://schemas.openxmlformats.org/officeDocument/2006/relationships/hyperlink" Target="https://saludcapitalgovco.sharepoint.com/:b:/r/sites/000400/Documentos%20compartidos/CARPETA%200/EXPEDIENTES/OCDI%202025/SDQS%202025/FEBRERO%202025/SDQS%20DE%20NO%20COMPETENCIA/PETICION%20522612025.pdf?csf=1&amp;web=1&amp;e=oNOAUw" TargetMode="External"/><Relationship Id="rId38" Type="http://schemas.openxmlformats.org/officeDocument/2006/relationships/hyperlink" Target="https://saludcapitalgovco.sharepoint.com/:b:/r/sites/000400/Documentos%20compartidos/CARPETA%200/EXPEDIENTES/OCDI%202025/SDQS%202025/FEBRERO%202025/SDQS%20DE%20NO%20COMPETENCIA/PETICION%20654742025.pdf?csf=1&amp;web=1&amp;e=aHGKBL" TargetMode="External"/><Relationship Id="rId46" Type="http://schemas.openxmlformats.org/officeDocument/2006/relationships/hyperlink" Target="https://saludcapitalgovco.sharepoint.com/:b:/r/sites/000400/Documentos%20compartidos/CARPETA%200/EXPEDIENTES/OCDI%202025/SDQS%202025/FEBRERO%202025/SDQS%20DE%20NO%20COMPETENCIA/ATENCION%20PETICION%20766242025.pdf?csf=1&amp;web=1&amp;e=Bvh6vL" TargetMode="External"/><Relationship Id="rId59" Type="http://schemas.openxmlformats.org/officeDocument/2006/relationships/hyperlink" Target="https://saludcapitalgovco.sharepoint.com/:b:/r/sites/000400/Documentos%20compartidos/CARPETA%200/EXPEDIENTES/OCDI%202025/SDQS%202025/MARZO%202025/DE%20NO%20COMPETENCIA/Atenci%C3%B3n%20de%20Petici%C3%B3n%201007232025.pdf?csf=1&amp;web=1&amp;e=hG0fr5" TargetMode="External"/><Relationship Id="rId67" Type="http://schemas.openxmlformats.org/officeDocument/2006/relationships/hyperlink" Target="https://saludcapitalgovco.sharepoint.com/:b:/r/sites/000400/Documentos%20compartidos/CARPETA%200/EXPEDIENTES/OCDI%202025/SDQS%202025/MARZO%202025/DE%20NO%20COMPETENCIA/Atenci%C3%B3n%20de%20Petici%C3%B3n%201281372025.pdf?csf=1&amp;web=1&amp;e=bhcGcq" TargetMode="External"/><Relationship Id="rId20" Type="http://schemas.openxmlformats.org/officeDocument/2006/relationships/hyperlink" Target="file:///C:\Users\m1aldana\Downloads\sdqs%202317122025.pdf" TargetMode="External"/><Relationship Id="rId41" Type="http://schemas.openxmlformats.org/officeDocument/2006/relationships/hyperlink" Target="https://saludcapitalgovco.sharepoint.com/:b:/r/sites/000400/Documentos%20compartidos/CARPETA%200/EXPEDIENTES/OCDI%202025/SDQS%202025/FEBRERO%202025/SDQS%20DE%20NO%20COMPETENCIA/Atencion%20de%20peticion%20746192025.pdf?csf=1&amp;web=1&amp;e=XjZd4A" TargetMode="External"/><Relationship Id="rId54" Type="http://schemas.openxmlformats.org/officeDocument/2006/relationships/hyperlink" Target="https://saludcapitalgovco.sharepoint.com/:b:/r/sites/000400/Documentos%20compartidos/CARPETA%200/EXPEDIENTES/OCDI%202025/SDQS%202025/FEBRERO%202025/SDQS%20DE%20COMPETENCIA/PETICION%20513472025.pdf?csf=1&amp;web=1&amp;e=6K2v93" TargetMode="External"/><Relationship Id="rId62" Type="http://schemas.openxmlformats.org/officeDocument/2006/relationships/hyperlink" Target="https://saludcapitalgovco.sharepoint.com/:b:/r/sites/000400/Documentos%20compartidos/CARPETA%200/EXPEDIENTES/OCDI%202025/SDQS%202025/MARZO%202025/DE%20NO%20COMPETENCIA/Registro%20de%20Petici%C3%B3n%201128852025.pdf?csf=1&amp;web=1&amp;e=Pocgbd" TargetMode="External"/><Relationship Id="rId70" Type="http://schemas.openxmlformats.org/officeDocument/2006/relationships/hyperlink" Target="https://saludcapitalgovco.sharepoint.com/:b:/r/sites/000400/Documentos%20compartidos/CARPETA%200/EXPEDIENTES/OCDI%202025/SDQS%202025/MARZO%202025/DE%20NO%20COMPETENCIA/Atenci%C3%B3n%20de%20Petici%C3%B3n%201383882025.pdf?csf=1&amp;web=1&amp;e=qBf3qZ" TargetMode="External"/><Relationship Id="rId75" Type="http://schemas.openxmlformats.org/officeDocument/2006/relationships/hyperlink" Target="https://saludcapitalgovco.sharepoint.com/:b:/r/sites/000400/Documentos%20compartidos/CARPETA%200/EXPEDIENTES/OCDI%202025/SDQS%202025/MARZO%202025/DE%20NO%20COMPETENCIA/Atenci%C3%B3n%20de%20Petici%C3%B3n%201541622025.pdf?csf=1&amp;web=1&amp;e=95bdJV" TargetMode="External"/><Relationship Id="rId83" Type="http://schemas.openxmlformats.org/officeDocument/2006/relationships/hyperlink" Target="https://saludcapitalgovco.sharepoint.com/:b:/r/sites/000400/Documentos%20compartidos/CARPETA%200/EXPEDIENTES/OCDI%202025/SDQS%202025/MARZO%202025/DE%20COMPETENCIA/Registro%20de%20Petici%C3%B3n%201253002025.pdf?csf=1&amp;web=1&amp;e=sWAGeW" TargetMode="External"/><Relationship Id="rId1"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567172024%2Epdf&amp;viewid=cdd89da9%2De232%2D43d9%2Dbfa2%2D864078ea8264&amp;parent=%2Fsites%2F000400%2FDocumentos%20compartidos%2FCARPETA%200%2FEXPEDIENTES%2FOCDI%202025%2FSDQS%202025%2FENERO%202025%2FSDQS%20NO%20COMPETENCIA%20ENERO%202025" TargetMode="External"/><Relationship Id="rId6"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14392024%2Epdf&amp;viewid=cdd89da9%2De232%2D43d9%2Dbfa2%2D864078ea8264&amp;parent=%2Fsites%2F000400%2FDocumentos%20compartidos%2FCARPETA%200%2FEXPEDIENTES%2FOCDI%202025%2FSDQS%202025%2FENERO%202025%2FSDQS%20NO%20COMPETENCIA%20ENERO%202025" TargetMode="External"/><Relationship Id="rId15"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05002025%2Epdf&amp;viewid=cdd89da9%2De232%2D43d9%2Dbfa2%2D864078ea8264&amp;parent=%2Fsites%2F000400%2FDocumentos%20compartidos%2FCARPETA%200%2FEXPEDIENTES%2FOCDI%202025%2FSDQS%202025%2FENERO%202025%2FSDQS%20NO%20COMPETENCIA%20ENERO%202025" TargetMode="External"/><Relationship Id="rId23" Type="http://schemas.openxmlformats.org/officeDocument/2006/relationships/hyperlink" Target="https://saludcapitalgovco.sharepoint.com/:b:/r/sites/000400/Documentos%20compartidos/CARPETA%200/EXPEDIENTES/OCDI%202025/SDQS%202025/ENERO%202025/SDQS%20NO%20COMPETENCIA%20ENERO%202025/peticion%20377142025.pdf?csf=1&amp;web=1&amp;e=Cev9h3" TargetMode="External"/><Relationship Id="rId28" Type="http://schemas.openxmlformats.org/officeDocument/2006/relationships/hyperlink" Target="https://saludcapitalgovco.sharepoint.com/:b:/r/sites/000400/Documentos%20compartidos/CARPETA%200/EXPEDIENTES/OCDI%202025/SDQS%202025/FEBRERO%202025/SDQS%20DE%20NO%20COMPETENCIA/peticion%20522762025.pdf?csf=1&amp;web=1&amp;e=Q0gCaY" TargetMode="External"/><Relationship Id="rId36" Type="http://schemas.openxmlformats.org/officeDocument/2006/relationships/hyperlink" Target="https://saludcapitalgovco.sharepoint.com/:b:/r/sites/000400/Documentos%20compartidos/CARPETA%200/EXPEDIENTES/OCDI%202025/SDQS%202025/FEBRERO%202025/SDQS%20DE%20NO%20COMPETENCIA/Atenci%C3%B3n%20de%20Petici%C3%B3n%20654772025.pdf?csf=1&amp;web=1&amp;e=5T0j7j" TargetMode="External"/><Relationship Id="rId49" Type="http://schemas.openxmlformats.org/officeDocument/2006/relationships/hyperlink" Target="https://saludcapitalgovco.sharepoint.com/:b:/r/sites/000400/Documentos%20compartidos/CARPETA%200/EXPEDIENTES/OCDI%202025/SDQS%202025/FEBRERO%202025/SDQS%20DE%20NO%20COMPETENCIA/Registro%20de%20Petici%C3%B3n%20604352025.pdf?csf=1&amp;web=1&amp;e=VRZ9w7" TargetMode="External"/><Relationship Id="rId57" Type="http://schemas.openxmlformats.org/officeDocument/2006/relationships/hyperlink" Target="https://saludcapitalgovco.sharepoint.com/:b:/r/sites/000400/Documentos%20compartidos/CARPETA%200/EXPEDIENTES/OCDI%202025/SDQS%202025/FEBRERO%202025/SDQS%20DE%20COMPETENCIA/Atenci%C3%B3n%20de%20Petici%C3%B3n%20733302025.pdf?csf=1&amp;web=1&amp;e=Hfhit2" TargetMode="External"/><Relationship Id="rId10"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204982024%2Epdf&amp;viewid=cdd89da9%2De232%2D43d9%2Dbfa2%2D864078ea8264&amp;parent=%2Fsites%2F000400%2FDocumentos%20compartidos%2FCARPETA%200%2FEXPEDIENTES%2FOCDI%202025%2FSDQS%202025%2FENERO%202025%2FSDQS%20NO%20COMPETENCIA%20ENERO%202025" TargetMode="External"/><Relationship Id="rId31" Type="http://schemas.openxmlformats.org/officeDocument/2006/relationships/hyperlink" Target="https://saludcapitalgovco.sharepoint.com/:b:/r/sites/000400/Documentos%20compartidos/CARPETA%200/EXPEDIENTES/OCDI%202025/SDQS%202025/FEBRERO%202025/SDQS%20DE%20NO%20COMPETENCIA/PETICION%20577852025.pdf?csf=1&amp;web=1&amp;e=sxyo5L" TargetMode="External"/><Relationship Id="rId44" Type="http://schemas.openxmlformats.org/officeDocument/2006/relationships/hyperlink" Target="https://saludcapitalgovco.sharepoint.com/:b:/r/sites/000400/Documentos%20compartidos/CARPETA%200/EXPEDIENTES/OCDI%202025/SDQS%202025/FEBRERO%202025/SDQS%20DE%20NO%20COMPETENCIA/registro%20de%20peticion%20797882025.pdf?csf=1&amp;web=1&amp;e=bcLhZ1" TargetMode="External"/><Relationship Id="rId52" Type="http://schemas.openxmlformats.org/officeDocument/2006/relationships/hyperlink" Target="https://saludcapitalgovco.sharepoint.com/:b:/r/sites/000400/Documentos%20compartidos/CARPETA%200/EXPEDIENTES/OCDI%202025/SDQS%202025/FEBRERO%202025/SDQS%20DE%20NO%20COMPETENCIA/Atenci%C3%B3n%20de%20Petici%C3%B3n%20949412025.pdf?csf=1&amp;web=1&amp;e=vGCyEH" TargetMode="External"/><Relationship Id="rId60" Type="http://schemas.openxmlformats.org/officeDocument/2006/relationships/hyperlink" Target="https://saludcapitalgovco.sharepoint.com/:b:/r/sites/000400/Documentos%20compartidos/CARPETA%200/EXPEDIENTES/OCDI%202025/SDQS%202025/MARZO%202025/DE%20NO%20COMPETENCIA/Atenci%C3%B3n%20de%20Petici%C3%B3n%201060172025.pdf?csf=1&amp;web=1&amp;e=arLCG3" TargetMode="External"/><Relationship Id="rId65" Type="http://schemas.openxmlformats.org/officeDocument/2006/relationships/hyperlink" Target="https://saludcapitalgovco.sharepoint.com/:b:/r/sites/000400/Documentos%20compartidos/CARPETA%200/EXPEDIENTES/OCDI%202025/SDQS%202025/MARZO%202025/DE%20NO%20COMPETENCIA/Atenci%C3%B3n%20de%20Petici%C3%B3n%201046802025.pdf?csf=1&amp;web=1&amp;e=PGMIed" TargetMode="External"/><Relationship Id="rId73" Type="http://schemas.openxmlformats.org/officeDocument/2006/relationships/hyperlink" Target="https://saludcapitalgovco.sharepoint.com/:b:/r/sites/000400/Documentos%20compartidos/CARPETA%200/EXPEDIENTES/OCDI%202025/SDQS%202025/MARZO%202025/DE%20NO%20COMPETENCIA/Atenci%C3%B3n%20de%20Petici%C3%B3n%201447172025.pdf?csf=1&amp;web=1&amp;e=UGjOo8" TargetMode="External"/><Relationship Id="rId78" Type="http://schemas.openxmlformats.org/officeDocument/2006/relationships/hyperlink" Target="https://saludcapitalgovco.sharepoint.com/:b:/r/sites/000400/Documentos%20compartidos/CARPETA%200/EXPEDIENTES/OCDI%202025/SDQS%202025/MARZO%202025/DE%20COMPETENCIA/Atenci%C3%B3n%20de%20Petici%C3%B3n%20912152025.pdf?csf=1&amp;web=1&amp;e=xcL4KY" TargetMode="External"/><Relationship Id="rId81" Type="http://schemas.openxmlformats.org/officeDocument/2006/relationships/hyperlink" Target="https://saludcapitalgovco.sharepoint.com/:b:/r/sites/000400/Documentos%20compartidos/CARPETA%200/EXPEDIENTES/OCDI%202025/SDQS%202025/MARZO%202025/DE%20COMPETENCIA/Registro%20de%20Petici%C3%B3n%20866712025.pdf?csf=1&amp;web=1&amp;e=l6ng3C" TargetMode="External"/><Relationship Id="rId4"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3902024%2Epdf&amp;viewid=cdd89da9%2De232%2D43d9%2Dbfa2%2D864078ea8264&amp;parent=%2Fsites%2F000400%2FDocumentos%20compartidos%2FCARPETA%200%2FEXPEDIENTES%2FOCDI%202025%2FSDQS%202025%2FENERO%202025%2FSDQS%20NO%20COMPETENCIA%20ENERO%202025" TargetMode="External"/><Relationship Id="rId9"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38992024%2Epdf&amp;viewid=cdd89da9%2De232%2D43d9%2Dbfa2%2D864078ea8264&amp;parent=%2Fsites%2F000400%2FDocumentos%20compartidos%2FCARPETA%200%2FEXPEDIENTES%2FOCDI%202025%2FSDQS%202025%2FENERO%202025%2FSDQS%20NO%20COMPETENCIA%20ENERO%202025" TargetMode="External"/><Relationship Id="rId13"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90282025%2Epdf&amp;viewid=cdd89da9%2De232%2D43d9%2Dbfa2%2D864078ea8264&amp;parent=%2Fsites%2F000400%2FDocumentos%20compartidos%2FCARPETA%200%2FEXPEDIENTES%2FOCDI%202025%2FSDQS%202025%2FENERO%202025%2FSDQS%20NO%20COMPETENCIA%20ENERO%202025" TargetMode="External"/><Relationship Id="rId18"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412025%2Epdf&amp;parent=%2Fsites%2F000400%2FDocumentos%20compartidos%2FCARPETA%200%2FEXPEDIENTES%2FOCDI%202025%2FSDQS%202025%2FENERO%202025%2FSDQS%20NO%20COMPETENCIA%20ENERO%202025" TargetMode="External"/><Relationship Id="rId39" Type="http://schemas.openxmlformats.org/officeDocument/2006/relationships/hyperlink" Target="https://saludcapitalgovco.sharepoint.com/:b:/r/sites/000400/Documentos%20compartidos/CARPETA%200/EXPEDIENTES/OCDI%202025/SDQS%202025/FEBRERO%202025/SDQS%20DE%20NO%20COMPETENCIA/Registro%20de%20Petici%C3%B3n%207061722025.pdf?csf=1&amp;web=1&amp;e=q2Yr1E" TargetMode="External"/><Relationship Id="rId34" Type="http://schemas.openxmlformats.org/officeDocument/2006/relationships/hyperlink" Target="https://saludcapitalgovco.sharepoint.com/:b:/r/sites/000400/Documentos%20compartidos/CARPETA%200/EXPEDIENTES/OCDI%202025/SDQS%202025/FEBRERO%202025/SDQS%20DE%20NO%20COMPETENCIA/peticion%20598172025.pdf?csf=1&amp;web=1&amp;e=cmdaZo" TargetMode="External"/><Relationship Id="rId50" Type="http://schemas.openxmlformats.org/officeDocument/2006/relationships/hyperlink" Target="https://saludcapitalgovco.sharepoint.com/:b:/r/sites/000400/Documentos%20compartidos/CARPETA%200/EXPEDIENTES/OCDI%202025/SDQS%202025/FEBRERO%202025/SDQS%20DE%20NO%20COMPETENCIA/Atencion%20de%20peticion%20836332025.pdf?csf=1&amp;web=1&amp;e=tsGPrh" TargetMode="External"/><Relationship Id="rId55" Type="http://schemas.openxmlformats.org/officeDocument/2006/relationships/hyperlink" Target="https://saludcapitalgovco.sharepoint.com/:b:/r/sites/000400/Documentos%20compartidos/CARPETA%200/EXPEDIENTES/OCDI%202025/SDQS%202025/FEBRERO%202025/SDQS%20DE%20COMPETENCIA/Atenci%C3%B3n%20de%20Petici%C3%B3n%20657362025.pdf?csf=1&amp;web=1&amp;e=Z8FeVz" TargetMode="External"/><Relationship Id="rId76" Type="http://schemas.openxmlformats.org/officeDocument/2006/relationships/hyperlink" Target="https://saludcapitalgovco.sharepoint.com/:b:/r/sites/000400/Documentos%20compartidos/CARPETA%200/EXPEDIENTES/OCDI%202025/SDQS%202025/MARZO%202025/DE%20COMPETENCIA/Registro%20de%20Petici%C3%B3n%20794042025.pdf?csf=1&amp;web=1&amp;e=fz8zcF" TargetMode="External"/><Relationship Id="rId7"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26732024%2Epdf&amp;viewid=cdd89da9%2De232%2D43d9%2Dbfa2%2D864078ea8264&amp;parent=%2Fsites%2F000400%2FDocumentos%20compartidos%2FCARPETA%200%2FEXPEDIENTES%2FOCDI%202025%2FSDQS%202025%2FENERO%202025%2FSDQS%20NO%20COMPETENCIA%20ENERO%202025" TargetMode="External"/><Relationship Id="rId71" Type="http://schemas.openxmlformats.org/officeDocument/2006/relationships/hyperlink" Target="https://saludcapitalgovco.sharepoint.com/:b:/r/sites/000400/Documentos%20compartidos/CARPETA%200/EXPEDIENTES/OCDI%202025/SDQS%202025/MARZO%202025/DE%20NO%20COMPETENCIA/Registro%20de%20Petici%C3%B3n%201383902025.pdf?csf=1&amp;web=1&amp;e=70OWSk" TargetMode="External"/><Relationship Id="rId2"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3832024%2Epdf&amp;viewid=cdd89da9%2De232%2D43d9%2Dbfa2%2D864078ea8264&amp;parent=%2Fsites%2F000400%2FDocumentos%20compartidos%2FCARPETA%200%2FEXPEDIENTES%2FOCDI%202025%2FSDQS%202025%2FENERO%202025%2FSDQS%20NO%20COMPETENCIA%20ENERO%202025" TargetMode="External"/><Relationship Id="rId29" Type="http://schemas.openxmlformats.org/officeDocument/2006/relationships/hyperlink" Target="https://saludcapitalgovco.sharepoint.com/:b:/r/sites/000400/Documentos%20compartidos/CARPETA%200/EXPEDIENTES/OCDI%202025/SDQS%202025/FEBRERO%202025/SDQS%20DE%20NO%20COMPETENCIA/peticion%20522932025.pdf?csf=1&amp;web=1&amp;e=V4rNOr" TargetMode="External"/><Relationship Id="rId24" Type="http://schemas.openxmlformats.org/officeDocument/2006/relationships/hyperlink" Target="https://saludcapitalgovco.sharepoint.com/:b:/r/sites/000400/Documentos%20compartidos/CARPETA%200/EXPEDIENTES/OCDI%202025/SDQS%202025/ENERO%202025/SDQS%20COMPETENCIA/peticion%20181172025.pdf?csf=1&amp;web=1&amp;e=81xDfa" TargetMode="External"/><Relationship Id="rId40" Type="http://schemas.openxmlformats.org/officeDocument/2006/relationships/hyperlink" Target="https://saludcapitalgovco.sharepoint.com/:b:/r/sites/000400/Documentos%20compartidos/CARPETA%200/EXPEDIENTES/OCDI%202025/SDQS%202025/FEBRERO%202025/SDQS%20DE%20NO%20COMPETENCIA/Atenci%C3%B3n%20de%20Petici%C3%B3n%20522572025.pdf?csf=1&amp;web=1&amp;e=Jv7YnC" TargetMode="External"/><Relationship Id="rId45" Type="http://schemas.openxmlformats.org/officeDocument/2006/relationships/hyperlink" Target="https://saludcapitalgovco.sharepoint.com/:b:/r/sites/000400/Documentos%20compartidos/CARPETA%200/EXPEDIENTES/OCDI%202025/SDQS%202025/FEBRERO%202025/SDQS%20DE%20NO%20COMPETENCIA/PETICION%20766112025.pdf?csf=1&amp;web=1&amp;e=ej6ByP" TargetMode="External"/><Relationship Id="rId66" Type="http://schemas.openxmlformats.org/officeDocument/2006/relationships/hyperlink" Target="https://saludcapitalgovco.sharepoint.com/:b:/r/sites/000400/Documentos%20compartidos/CARPETA%200/EXPEDIENTES/OCDI%202025/SDQS%202025/MARZO%202025/DE%20NO%20COMPETENCIA/Registro%20de%20Petici%C3%B3n%201019042025.pdf?csf=1&amp;web=1&amp;e=mAQJPw"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saludcapitalgovco.sharepoint.com/:b:/r/sites/000400/Documentos%20compartidos/CARPETA%200/EXPEDIENTES/OCDI%202025/SDQS%202025/ENERO%202025/SDQS%20NO%20COMPETENCIA%20ENERO%202025/peticion%20108672025.pdf?csf=1&amp;web=1&amp;e=4yEOqf" TargetMode="External"/><Relationship Id="rId21"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612025%2Epdf&amp;viewid=cdd89da9%2De232%2D43d9%2Dbfa2%2D864078ea8264&amp;parent=%2Fsites%2F000400%2FDocumentos%20compartidos%2FCARPETA%200%2FEXPEDIENTES%2FOCDI%202025%2FSDQS%202025%2FENERO%202025%2FSDQS%20NO%20COMPETENCIA%20ENERO%202025" TargetMode="External"/><Relationship Id="rId42" Type="http://schemas.openxmlformats.org/officeDocument/2006/relationships/hyperlink" Target="https://saludcapitalgovco.sharepoint.com/:b:/r/sites/000400/Documentos%20compartidos/CARPETA%200/EXPEDIENTES/OCDI%202025/SDQS%202025/FEBRERO%202025/SDQS%20DE%20NO%20COMPETENCIA/Petici%C3%B3n%20654932025.pdf?csf=1&amp;web=1&amp;e=rVLnGK" TargetMode="External"/><Relationship Id="rId47" Type="http://schemas.openxmlformats.org/officeDocument/2006/relationships/hyperlink" Target="https://saludcapitalgovco.sharepoint.com/:b:/r/sites/000400/Documentos%20compartidos/CARPETA%200/EXPEDIENTES/OCDI%202025/SDQS%202025/FEBRERO%202025/SDQS%20DE%20NO%20COMPETENCIA/Atenci%C3%B3n%20de%20Petici%C3%B3n%20522572025.pdf?csf=1&amp;web=1&amp;e=Jv7YnC" TargetMode="External"/><Relationship Id="rId63" Type="http://schemas.openxmlformats.org/officeDocument/2006/relationships/hyperlink" Target="mailto:Paolarouill@yahoo.com.ar" TargetMode="External"/><Relationship Id="rId68" Type="http://schemas.openxmlformats.org/officeDocument/2006/relationships/hyperlink" Target="https://saludcapitalgovco.sharepoint.com/:b:/r/sites/000400/Documentos%20compartidos/CARPETA%200/EXPEDIENTES/OCDI%202025/SDQS%202025/MARZO%202025/DE%20NO%20COMPETENCIA/Atenci%C3%B3n%20de%20Petici%C3%B3n%201007232025.pdf?csf=1&amp;web=1&amp;e=hG0fr5" TargetMode="External"/><Relationship Id="rId84" Type="http://schemas.openxmlformats.org/officeDocument/2006/relationships/hyperlink" Target="mailto:ASCARIBUS@HOTMAIL.COM" TargetMode="External"/><Relationship Id="rId89" Type="http://schemas.openxmlformats.org/officeDocument/2006/relationships/hyperlink" Target="mailto:ASCARIBUS@HOTMAIL.COM" TargetMode="External"/><Relationship Id="rId16"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12702025%2Epdf&amp;viewid=cdd89da9%2De232%2D43d9%2Dbfa2%2D864078ea8264&amp;parent=%2Fsites%2F000400%2FDocumentos%20compartidos%2FCARPETA%200%2FEXPEDIENTES%2FOCDI%202025%2FSDQS%202025%2FENERO%202025%2FSDQS%20NO%20COMPETENCIA%20ENERO%202025" TargetMode="External"/><Relationship Id="rId11" Type="http://schemas.openxmlformats.org/officeDocument/2006/relationships/hyperlink" Target="mailto:lobor0014@gmail.com" TargetMode="External"/><Relationship Id="rId32" Type="http://schemas.openxmlformats.org/officeDocument/2006/relationships/hyperlink" Target="https://saludcapitalgovco.sharepoint.com/:b:/r/sites/000400/Documentos%20compartidos/CARPETA%200/EXPEDIENTES/OCDI%202025/SDQS%202025/FEBRERO%202025/SDQS%20DE%20NO%20COMPETENCIA/peticion%20522932025.pdf?csf=1&amp;web=1&amp;e=V4rNOr" TargetMode="External"/><Relationship Id="rId37" Type="http://schemas.openxmlformats.org/officeDocument/2006/relationships/hyperlink" Target="mailto:soportequeja@gmail.com" TargetMode="External"/><Relationship Id="rId53" Type="http://schemas.openxmlformats.org/officeDocument/2006/relationships/hyperlink" Target="https://saludcapitalgovco.sharepoint.com/:b:/r/sites/000400/Documentos%20compartidos/CARPETA%200/EXPEDIENTES/OCDI%202025/SDQS%202025/FEBRERO%202025/SDQS%20DE%20NO%20COMPETENCIA/registro%20de%20peticion%20797882025.pdf?csf=1&amp;web=1&amp;e=bcLhZ1" TargetMode="External"/><Relationship Id="rId58" Type="http://schemas.openxmlformats.org/officeDocument/2006/relationships/hyperlink" Target="https://saludcapitalgovco.sharepoint.com/:b:/r/sites/000400/Documentos%20compartidos/CARPETA%200/EXPEDIENTES/OCDI%202025/SDQS%202025/FEBRERO%202025/SDQS%20DE%20NO%20COMPETENCIA/Atenci%C3%B3n%20de%20Petici%C3%B3n%20654732025.pdf?csf=1&amp;web=1&amp;e=v4pnel" TargetMode="External"/><Relationship Id="rId74" Type="http://schemas.openxmlformats.org/officeDocument/2006/relationships/hyperlink" Target="https://saludcapitalgovco.sharepoint.com/:b:/r/sites/000400/Documentos%20compartidos/CARPETA%200/EXPEDIENTES/OCDI%202025/SDQS%202025/MARZO%202025/DE%20NO%20COMPETENCIA/Registro%20de%20Petici%C3%B3n%201128852025.pdf?csf=1&amp;web=1&amp;e=Pocgbd" TargetMode="External"/><Relationship Id="rId79" Type="http://schemas.openxmlformats.org/officeDocument/2006/relationships/hyperlink" Target="https://saludcapitalgovco.sharepoint.com/:b:/r/sites/000400/Documentos%20compartidos/CARPETA%200/EXPEDIENTES/OCDI%202025/SDQS%202025/MARZO%202025/DE%20NO%20COMPETENCIA/Registro%20de%20Petici%C3%B3n%201019042025.pdf?csf=1&amp;web=1&amp;e=mAQJPw" TargetMode="External"/><Relationship Id="rId5"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98112024%2Epdf&amp;viewid=cdd89da9%2De232%2D43d9%2Dbfa2%2D864078ea8264&amp;parent=%2Fsites%2F000400%2FDocumentos%20compartidos%2FCARPETA%200%2FEXPEDIENTES%2FOCDI%202025%2FSDQS%202025%2FENERO%202025%2FSDQS%20NO%20COMPETENCIA%20ENERO%202025" TargetMode="External"/><Relationship Id="rId90" Type="http://schemas.openxmlformats.org/officeDocument/2006/relationships/hyperlink" Target="mailto:olpaconx@gmail.com" TargetMode="External"/><Relationship Id="rId22"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412025%2Epdf&amp;parent=%2Fsites%2F000400%2FDocumentos%20compartidos%2FCARPETA%200%2FEXPEDIENTES%2FOCDI%202025%2FSDQS%202025%2FENERO%202025%2FSDQS%20NO%20COMPETENCIA%20ENERO%202025" TargetMode="External"/><Relationship Id="rId27" Type="http://schemas.openxmlformats.org/officeDocument/2006/relationships/hyperlink" Target="https://saludcapitalgovco.sharepoint.com/:b:/r/sites/000400/Documentos%20compartidos/CARPETA%200/EXPEDIENTES/OCDI%202025/SDQS%202025/ENERO%202025/SDQS%20NO%20COMPETENCIA%20ENERO%202025/peticion%20377142025.pdf?csf=1&amp;web=1&amp;e=Cev9h3" TargetMode="External"/><Relationship Id="rId43" Type="http://schemas.openxmlformats.org/officeDocument/2006/relationships/hyperlink" Target="mailto:davisparsol@hotmail.com" TargetMode="External"/><Relationship Id="rId48" Type="http://schemas.openxmlformats.org/officeDocument/2006/relationships/hyperlink" Target="https://saludcapitalgovco.sharepoint.com/:b:/r/sites/000400/Documentos%20compartidos/CARPETA%200/EXPEDIENTES/OCDI%202025/SDQS%202025/FEBRERO%202025/SDQS%20DE%20NO%20COMPETENCIA/Atencion%20de%20peticion%20746192025.pdf?csf=1&amp;web=1&amp;e=XjZd4A" TargetMode="External"/><Relationship Id="rId64" Type="http://schemas.openxmlformats.org/officeDocument/2006/relationships/hyperlink" Target="https://saludcapitalgovco.sharepoint.com/:b:/r/sites/000400/Documentos%20compartidos/CARPETA%200/EXPEDIENTES/OCDI%202025/SDQS%202025/FEBRERO%202025/SDQS%20DE%20NO%20COMPETENCIA/Atenci%C3%B3n%20de%20Petici%C3%B3n%20949412025.pdf?csf=1&amp;web=1&amp;e=vGCyEH" TargetMode="External"/><Relationship Id="rId69" Type="http://schemas.openxmlformats.org/officeDocument/2006/relationships/hyperlink" Target="mailto:bettilesmessena@hotmail.com" TargetMode="External"/><Relationship Id="rId8"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26732024%2Epdf&amp;viewid=cdd89da9%2De232%2D43d9%2Dbfa2%2D864078ea8264&amp;parent=%2Fsites%2F000400%2FDocumentos%20compartidos%2FCARPETA%200%2FEXPEDIENTES%2FOCDI%202025%2FSDQS%202025%2FENERO%202025%2FSDQS%20NO%20COMPETENCIA%20ENERO%202025" TargetMode="External"/><Relationship Id="rId51" Type="http://schemas.openxmlformats.org/officeDocument/2006/relationships/hyperlink" Target="mailto:ANONIMO@ANONIMO.COM" TargetMode="External"/><Relationship Id="rId72" Type="http://schemas.openxmlformats.org/officeDocument/2006/relationships/hyperlink" Target="https://saludcapitalgovco.sharepoint.com/:b:/r/sites/000400/Documentos%20compartidos/CARPETA%200/EXPEDIENTES/OCDI%202025/SDQS%202025/MARZO%202025/DE%20NO%20COMPETENCIA/Atenci%C3%B3n%20de%20Petici%C3%B3n%201060172025.pdf?csf=1&amp;web=1&amp;e=arLCG3" TargetMode="External"/><Relationship Id="rId80" Type="http://schemas.openxmlformats.org/officeDocument/2006/relationships/hyperlink" Target="mailto:edgaralfonsorueda@gmail.com" TargetMode="External"/><Relationship Id="rId85" Type="http://schemas.openxmlformats.org/officeDocument/2006/relationships/hyperlink" Target="https://saludcapitalgovco.sharepoint.com/:b:/r/sites/000400/Documentos%20compartidos/CARPETA%200/EXPEDIENTES/OCDI%202025/SDQS%202025/MARZO%202025/DE%20NO%20COMPETENCIA/Atenci%C3%B3n%20de%20Petici%C3%B3n%201383882025.pdf?csf=1&amp;web=1&amp;e=qBf3qZ" TargetMode="External"/><Relationship Id="rId93" Type="http://schemas.openxmlformats.org/officeDocument/2006/relationships/printerSettings" Target="../printerSettings/printerSettings3.bin"/><Relationship Id="rId3"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4002024%2Epdf&amp;viewid=cdd89da9%2De232%2D43d9%2Dbfa2%2D864078ea8264&amp;parent=%2Fsites%2F000400%2FDocumentos%20compartidos%2FCARPETA%200%2FEXPEDIENTES%2FOCDI%202025%2FSDQS%202025%2FENERO%202025%2FSDQS%20NO%20COMPETENCIA%20ENERO%202025" TargetMode="External"/><Relationship Id="rId12"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38992024%2Epdf&amp;viewid=cdd89da9%2De232%2D43d9%2Dbfa2%2D864078ea8264&amp;parent=%2Fsites%2F000400%2FDocumentos%20compartidos%2FCARPETA%200%2FEXPEDIENTES%2FOCDI%202025%2FSDQS%202025%2FENERO%202025%2FSDQS%20NO%20COMPETENCIA%20ENERO%202025" TargetMode="External"/><Relationship Id="rId17"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90282025%2Epdf&amp;viewid=cdd89da9%2De232%2D43d9%2Dbfa2%2D864078ea8264&amp;parent=%2Fsites%2F000400%2FDocumentos%20compartidos%2FCARPETA%200%2FEXPEDIENTES%2FOCDI%202025%2FSDQS%202025%2FENERO%202025%2FSDQS%20NO%20COMPETENCIA%20ENERO%202025" TargetMode="External"/><Relationship Id="rId25"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0306212025%2Epdf&amp;viewid=cdd89da9%2De232%2D43d9%2Dbfa2%2D864078ea8264&amp;parent=%2Fsites%2F000400%2FDocumentos%20compartidos%2FCARPETA%200%2FEXPEDIENTES%2FOCDI%202025%2FSDQS%202025%2FENERO%202025%2FSDQS%20NO%20COMPETENCIA%20ENERO%202025" TargetMode="External"/><Relationship Id="rId33" Type="http://schemas.openxmlformats.org/officeDocument/2006/relationships/hyperlink" Target="https://saludcapitalgovco.sharepoint.com/:b:/r/sites/000400/Documentos%20compartidos/CARPETA%200/EXPEDIENTES/OCDI%202025/SDQS%202025/FEBRERO%202025/SDQS%20DE%20NO%20COMPETENCIA/PETICION%20575472025.pdf?csf=1&amp;web=1&amp;e=fAh8pw" TargetMode="External"/><Relationship Id="rId38" Type="http://schemas.openxmlformats.org/officeDocument/2006/relationships/hyperlink" Target="https://saludcapitalgovco.sharepoint.com/:b:/r/sites/000400/Documentos%20compartidos/CARPETA%200/EXPEDIENTES/OCDI%202025/SDQS%202025/FEBRERO%202025/SDQS%20DE%20NO%20COMPETENCIA/peticion%20598172025.pdf?csf=1&amp;web=1&amp;e=cmdaZo" TargetMode="External"/><Relationship Id="rId46" Type="http://schemas.openxmlformats.org/officeDocument/2006/relationships/hyperlink" Target="mailto:juliana.cepeda26@gmail.com" TargetMode="External"/><Relationship Id="rId59" Type="http://schemas.openxmlformats.org/officeDocument/2006/relationships/hyperlink" Target="https://saludcapitalgovco.sharepoint.com/:b:/r/sites/000400/Documentos%20compartidos/CARPETA%200/EXPEDIENTES/OCDI%202025/SDQS%202025/FEBRERO%202025/SDQS%20DE%20NO%20COMPETENCIA/Registro%20de%20Petici%C3%B3n%20604352025.pdf?csf=1&amp;web=1&amp;e=VRZ9w7" TargetMode="External"/><Relationship Id="rId67" Type="http://schemas.openxmlformats.org/officeDocument/2006/relationships/hyperlink" Target="https://saludcapitalgovco.sharepoint.com/:b:/r/sites/000400/Documentos%20compartidos/CARPETA%200/EXPEDIENTES/OCDI%202025/SDQS%202025/MARZO%202025/DE%20NO%20COMPETENCIA/Registro%20de%20Petici%C3%B3n%20997982025.pdf?csf=1&amp;web=1&amp;e=8ukDLg" TargetMode="External"/><Relationship Id="rId20"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886802025%2Epdf&amp;viewid=cdd89da9%2De232%2D43d9%2Dbfa2%2D864078ea8264&amp;parent=%2Fsites%2F000400%2FDocumentos%20compartidos%2FCARPETA%200%2FEXPEDIENTES%2FOCDI%202025%2FSDQS%202025%2FENERO%202025%2FSDQS%20NO%20COMPETENCIA%20ENERO%202025" TargetMode="External"/><Relationship Id="rId41" Type="http://schemas.openxmlformats.org/officeDocument/2006/relationships/hyperlink" Target="https://saludcapitalgovco.sharepoint.com/:b:/r/sites/000400/Documentos%20compartidos/CARPETA%200/EXPEDIENTES/OCDI%202025/SDQS%202025/FEBRERO%202025/SDQS%20DE%20NO%20COMPETENCIA/Atenci%C3%B3n%20de%20Petici%C3%B3n%20654772025.pdf?csf=1&amp;web=1&amp;e=5T0j7j" TargetMode="External"/><Relationship Id="rId54" Type="http://schemas.openxmlformats.org/officeDocument/2006/relationships/hyperlink" Target="https://saludcapitalgovco.sharepoint.com/:b:/r/sites/000400/Documentos%20compartidos/CARPETA%200/EXPEDIENTES/OCDI%202025/SDQS%202025/FEBRERO%202025/SDQS%20DE%20NO%20COMPETENCIA/PETICION%20766112025.pdf?csf=1&amp;web=1&amp;e=ej6ByP" TargetMode="External"/><Relationship Id="rId62" Type="http://schemas.openxmlformats.org/officeDocument/2006/relationships/hyperlink" Target="https://saludcapitalgovco.sharepoint.com/:b:/r/sites/000400/Documentos%20compartidos/CARPETA%200/EXPEDIENTES/OCDI%202025/SDQS%202025/FEBRERO%202025/SDQS%20DE%20NO%20COMPETENCIA/Atencion%20de%20Peticion%20924642025.pdf?csf=1&amp;web=1&amp;e=XFzif9" TargetMode="External"/><Relationship Id="rId70" Type="http://schemas.openxmlformats.org/officeDocument/2006/relationships/hyperlink" Target="mailto:dianaber141392@gmail.com" TargetMode="External"/><Relationship Id="rId75" Type="http://schemas.openxmlformats.org/officeDocument/2006/relationships/hyperlink" Target="https://saludcapitalgovco.sharepoint.com/:b:/r/sites/000400/Documentos%20compartidos/CARPETA%200/EXPEDIENTES/OCDI%202025/SDQS%202025/MARZO%202025/DE%20NO%20COMPETENCIA/Atenci%C3%B3n%20de%20Petici%C3%B3n%201062132025.pdf?csf=1&amp;web=1&amp;e=00LPmi" TargetMode="External"/><Relationship Id="rId83" Type="http://schemas.openxmlformats.org/officeDocument/2006/relationships/hyperlink" Target="https://saludcapitalgovco.sharepoint.com/:b:/r/sites/000400/Documentos%20compartidos/CARPETA%200/EXPEDIENTES/OCDI%202025/SDQS%202025/MARZO%202025/DE%20NO%20COMPETENCIA/Registro%20de%20Petici%C3%B3n%201384662025.pdf?csf=1&amp;web=1&amp;e=ClXii6" TargetMode="External"/><Relationship Id="rId88" Type="http://schemas.openxmlformats.org/officeDocument/2006/relationships/hyperlink" Target="https://saludcapitalgovco.sharepoint.com/:b:/r/sites/000400/Documentos%20compartidos/CARPETA%200/EXPEDIENTES/OCDI%202025/SDQS%202025/MARZO%202025/DE%20NO%20COMPETENCIA/Atenci%C3%B3n%20de%20Petici%C3%B3n%201447172025.pdf?csf=1&amp;web=1&amp;e=UGjOo8" TargetMode="External"/><Relationship Id="rId91" Type="http://schemas.openxmlformats.org/officeDocument/2006/relationships/hyperlink" Target="https://saludcapitalgovco.sharepoint.com/:b:/r/sites/000400/Documentos%20compartidos/CARPETA%200/EXPEDIENTES/OCDI%202025/SDQS%202025/MARZO%202025/DE%20NO%20COMPETENCIA/Atenci%C3%B3n%20de%20Petici%C3%B3n%201482952025.pdf?csf=1&amp;web=1&amp;e=slRRUv" TargetMode="External"/><Relationship Id="rId1"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567172024%2Epdf&amp;viewid=cdd89da9%2De232%2D43d9%2Dbfa2%2D864078ea8264&amp;parent=%2Fsites%2F000400%2FDocumentos%20compartidos%2FCARPETA%200%2FEXPEDIENTES%2FOCDI%202025%2FSDQS%202025%2FENERO%202025%2FSDQS%20NO%20COMPETENCIA%20ENERO%202025" TargetMode="External"/><Relationship Id="rId6" Type="http://schemas.openxmlformats.org/officeDocument/2006/relationships/hyperlink" Target="mailto:luvay@hotmail.com" TargetMode="External"/><Relationship Id="rId15"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8332025%2Epdf&amp;viewid=cdd89da9%2De232%2D43d9%2Dbfa2%2D864078ea8264&amp;parent=%2Fsites%2F000400%2FDocumentos%20compartidos%2FCARPETA%200%2FEXPEDIENTES%2FOCDI%202025%2FSDQS%202025%2FENERO%202025%2FSDQS%20NO%20COMPETENCIA%20ENERO%202025" TargetMode="External"/><Relationship Id="rId23"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245482025%2Epdf&amp;viewid=cdd89da9%2De232%2D43d9%2Dbfa2%2D864078ea8264&amp;parent=%2Fsites%2F000400%2FDocumentos%20compartidos%2FCARPETA%200%2FEXPEDIENTES%2FOCDI%202025%2FSDQS%202025%2FENERO%202025%2FSDQS%20NO%20COMPETENCIA%20ENERO%202025" TargetMode="External"/><Relationship Id="rId28" Type="http://schemas.openxmlformats.org/officeDocument/2006/relationships/hyperlink" Target="mailto:Gook@gmail.com" TargetMode="External"/><Relationship Id="rId36" Type="http://schemas.openxmlformats.org/officeDocument/2006/relationships/hyperlink" Target="https://saludcapitalgovco.sharepoint.com/:b:/r/sites/000400/Documentos%20compartidos/CARPETA%200/EXPEDIENTES/OCDI%202025/SDQS%202025/FEBRERO%202025/SDQS%20DE%20NO%20COMPETENCIA/PETICION%20522612025.pdf?csf=1&amp;web=1&amp;e=oNOAUw" TargetMode="External"/><Relationship Id="rId49" Type="http://schemas.openxmlformats.org/officeDocument/2006/relationships/hyperlink" Target="https://saludcapitalgovco.sharepoint.com/:b:/r/sites/000400/Documentos%20compartidos/CARPETA%200/EXPEDIENTES/OCDI%202025/SDQS%202025/FEBRERO%202025/SDQS%20DE%20NO%20COMPETENCIA/Registro%20de%20Petici%C3%B3n%20766402025.pdf?csf=1&amp;web=1&amp;e=QRIvvh" TargetMode="External"/><Relationship Id="rId57" Type="http://schemas.openxmlformats.org/officeDocument/2006/relationships/hyperlink" Target="mailto:alannismaria2000@hotmail.com" TargetMode="External"/><Relationship Id="rId10"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15802024%2Epdf&amp;viewid=cdd89da9%2De232%2D43d9%2Dbfa2%2D864078ea8264&amp;parent=%2Fsites%2F000400%2FDocumentos%20compartidos%2FCARPETA%200%2FEXPEDIENTES%2FOCDI%202025%2FSDQS%202025%2FENERO%202025%2FSDQS%20NO%20COMPETENCIA%20ENERO%202025" TargetMode="External"/><Relationship Id="rId31" Type="http://schemas.openxmlformats.org/officeDocument/2006/relationships/hyperlink" Target="https://saludcapitalgovco.sharepoint.com/:b:/r/sites/000400/Documentos%20compartidos/CARPETA%200/EXPEDIENTES/OCDI%202025/SDQS%202025/FEBRERO%202025/SDQS%20DE%20NO%20COMPETENCIA/peticion%20522762025.pdf?csf=1&amp;web=1&amp;e=Q0gCaY" TargetMode="External"/><Relationship Id="rId44" Type="http://schemas.openxmlformats.org/officeDocument/2006/relationships/hyperlink" Target="https://saludcapitalgovco.sharepoint.com/:b:/r/sites/000400/Documentos%20compartidos/CARPETA%200/EXPEDIENTES/OCDI%202025/SDQS%202025/FEBRERO%202025/SDQS%20DE%20NO%20COMPETENCIA/PETICION%20654742025.pdf?csf=1&amp;web=1&amp;e=aHGKBL" TargetMode="External"/><Relationship Id="rId52" Type="http://schemas.openxmlformats.org/officeDocument/2006/relationships/hyperlink" Target="mailto:GESTION.AMBIENTAL.SILVA@GMAIL.COM" TargetMode="External"/><Relationship Id="rId60" Type="http://schemas.openxmlformats.org/officeDocument/2006/relationships/hyperlink" Target="https://saludcapitalgovco.sharepoint.com/:b:/r/sites/000400/Documentos%20compartidos/CARPETA%200/EXPEDIENTES/OCDI%202025/SDQS%202025/FEBRERO%202025/SDQS%20DE%20NO%20COMPETENCIA/Atencion%20de%20peticion%20836332025.pdf?csf=1&amp;web=1&amp;e=tsGPrh" TargetMode="External"/><Relationship Id="rId65" Type="http://schemas.openxmlformats.org/officeDocument/2006/relationships/hyperlink" Target="mailto:ASCARIBUS@HOTMAIL.COM" TargetMode="External"/><Relationship Id="rId73" Type="http://schemas.openxmlformats.org/officeDocument/2006/relationships/hyperlink" Target="https://saludcapitalgovco.sharepoint.com/:b:/r/sites/000400/Documentos%20compartidos/CARPETA%200/EXPEDIENTES/OCDI%202025/SDQS%202025/MARZO%202025/DE%20NO%20COMPETENCIA/Atenci%C3%B3n%20de%20Petici%C3%B3n%201098632025.pdf?csf=1&amp;web=1&amp;e=JDmRm4" TargetMode="External"/><Relationship Id="rId78" Type="http://schemas.openxmlformats.org/officeDocument/2006/relationships/hyperlink" Target="https://saludcapitalgovco.sharepoint.com/:b:/r/sites/000400/Documentos%20compartidos/CARPETA%200/EXPEDIENTES/OCDI%202025/SDQS%202025/MARZO%202025/DE%20NO%20COMPETENCIA/Atenci%C3%B3n%20de%20Petici%C3%B3n%201046802025.pdf?csf=1&amp;web=1&amp;e=PGMIed" TargetMode="External"/><Relationship Id="rId81" Type="http://schemas.openxmlformats.org/officeDocument/2006/relationships/hyperlink" Target="https://saludcapitalgovco.sharepoint.com/:b:/r/sites/000400/Documentos%20compartidos/CARPETA%200/EXPEDIENTES/OCDI%202025/SDQS%202025/MARZO%202025/DE%20NO%20COMPETENCIA/Atenci%C3%B3n%20de%20Petici%C3%B3n%201281372025.pdf?csf=1&amp;web=1&amp;e=bhcGcq" TargetMode="External"/><Relationship Id="rId86" Type="http://schemas.openxmlformats.org/officeDocument/2006/relationships/hyperlink" Target="https://saludcapitalgovco.sharepoint.com/:b:/r/sites/000400/Documentos%20compartidos/CARPETA%200/EXPEDIENTES/OCDI%202025/SDQS%202025/MARZO%202025/DE%20NO%20COMPETENCIA/Registro%20de%20Petici%C3%B3n%201383902025.pdf?csf=1&amp;web=1&amp;e=70OWSk" TargetMode="External"/><Relationship Id="rId4"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3902024%2Epdf&amp;viewid=cdd89da9%2De232%2D43d9%2Dbfa2%2D864078ea8264&amp;parent=%2Fsites%2F000400%2FDocumentos%20compartidos%2FCARPETA%200%2FEXPEDIENTES%2FOCDI%202025%2FSDQS%202025%2FENERO%202025%2FSDQS%20NO%20COMPETENCIA%20ENERO%202025" TargetMode="External"/><Relationship Id="rId9" Type="http://schemas.openxmlformats.org/officeDocument/2006/relationships/hyperlink" Target="mailto:BOGOTADENUNCIA2020@GMAIL.COM" TargetMode="External"/><Relationship Id="rId13"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204982024%2Epdf&amp;viewid=cdd89da9%2De232%2D43d9%2Dbfa2%2D864078ea8264&amp;parent=%2Fsites%2F000400%2FDocumentos%20compartidos%2FCARPETA%200%2FEXPEDIENTES%2FOCDI%202025%2FSDQS%202025%2FENERO%202025%2FSDQS%20NO%20COMPETENCIA%20ENERO%202025" TargetMode="External"/><Relationship Id="rId18"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94242025%2Epdf&amp;viewid=cdd89da9%2De232%2D43d9%2Dbfa2%2D864078ea8264&amp;parent=%2Fsites%2F000400%2FDocumentos%20compartidos%2FCARPETA%200%2FEXPEDIENTES%2FOCDI%202025%2FSDQS%202025%2FENERO%202025%2FSDQS%20NO%20COMPETENCIA%20ENERO%202025" TargetMode="External"/><Relationship Id="rId39" Type="http://schemas.openxmlformats.org/officeDocument/2006/relationships/hyperlink" Target="mailto:javiloza3@hotmail.com" TargetMode="External"/><Relationship Id="rId34" Type="http://schemas.openxmlformats.org/officeDocument/2006/relationships/hyperlink" Target="https://saludcapitalgovco.sharepoint.com/:b:/r/sites/000400/Documentos%20compartidos/CARPETA%200/EXPEDIENTES/OCDI%202025/SDQS%202025/FEBRERO%202025/SDQS%20DE%20NO%20COMPETENCIA/PETICION%20577852025.pdf?csf=1&amp;web=1&amp;e=sxyo5L" TargetMode="External"/><Relationship Id="rId50" Type="http://schemas.openxmlformats.org/officeDocument/2006/relationships/hyperlink" Target="https://saludcapitalgovco.sharepoint.com/:b:/r/sites/000400/Documentos%20compartidos/CARPETA%200/EXPEDIENTES/OCDI%202025/SDQS%202025/FEBRERO%202025/SDQS%20DE%20NO%20COMPETENCIA/Atenci%C3%B3n%20de%20Petici%C3%B3n%20766202025.pdf?csf=1&amp;web=1&amp;e=K2ckGK" TargetMode="External"/><Relationship Id="rId55" Type="http://schemas.openxmlformats.org/officeDocument/2006/relationships/hyperlink" Target="https://saludcapitalgovco.sharepoint.com/:b:/r/sites/000400/Documentos%20compartidos/CARPETA%200/EXPEDIENTES/OCDI%202025/SDQS%202025/FEBRERO%202025/SDQS%20DE%20NO%20COMPETENCIA/ATENCION%20PETICION%20766242025.pdf?csf=1&amp;web=1&amp;e=Bvh6vL" TargetMode="External"/><Relationship Id="rId76" Type="http://schemas.openxmlformats.org/officeDocument/2006/relationships/hyperlink" Target="mailto:calidadresmanantial@gmail.com" TargetMode="External"/><Relationship Id="rId7"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714392024%2Epdf&amp;viewid=cdd89da9%2De232%2D43d9%2Dbfa2%2D864078ea8264&amp;parent=%2Fsites%2F000400%2FDocumentos%20compartidos%2FCARPETA%200%2FEXPEDIENTES%2FOCDI%202025%2FSDQS%202025%2FENERO%202025%2FSDQS%20NO%20COMPETENCIA%20ENERO%202025" TargetMode="External"/><Relationship Id="rId71" Type="http://schemas.openxmlformats.org/officeDocument/2006/relationships/hyperlink" Target="mailto:marlugo911@outlook.com" TargetMode="External"/><Relationship Id="rId92" Type="http://schemas.openxmlformats.org/officeDocument/2006/relationships/hyperlink" Target="https://saludcapitalgovco.sharepoint.com/:b:/r/sites/000400/Documentos%20compartidos/CARPETA%200/EXPEDIENTES/OCDI%202025/SDQS%202025/MARZO%202025/DE%20NO%20COMPETENCIA/Atenci%C3%B3n%20de%20Petici%C3%B3n%201541622025.pdf?csf=1&amp;web=1&amp;e=95bdJV" TargetMode="External"/><Relationship Id="rId2"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5643832024%2Epdf&amp;viewid=cdd89da9%2De232%2D43d9%2Dbfa2%2D864078ea8264&amp;parent=%2Fsites%2F000400%2FDocumentos%20compartidos%2FCARPETA%200%2FEXPEDIENTES%2FOCDI%202025%2FSDQS%202025%2FENERO%202025%2FSDQS%20NO%20COMPETENCIA%20ENERO%202025" TargetMode="External"/><Relationship Id="rId29" Type="http://schemas.openxmlformats.org/officeDocument/2006/relationships/hyperlink" Target="https://saludcapitalgovco.sharepoint.com/:b:/r/sites/000400/Documentos%20compartidos/CARPETA%200/EXPEDIENTES/OCDI%202025/SDQS%202025/FEBRERO%202025/SDQS%20DE%20NO%20COMPETENCIA/peticion%20245392025.pdf?csf=1&amp;web=1&amp;e=SuMcnr" TargetMode="External"/><Relationship Id="rId24" Type="http://schemas.openxmlformats.org/officeDocument/2006/relationships/hyperlink" Target="file:///C:\Users\m1aldana\Downloads\sdqs%202317122025.pdf" TargetMode="External"/><Relationship Id="rId40" Type="http://schemas.openxmlformats.org/officeDocument/2006/relationships/hyperlink" Target="https://saludcapitalgovco.sharepoint.com/:b:/r/sites/000400/Documentos%20compartidos/CARPETA%200/EXPEDIENTES/OCDI%202025/SDQS%202025/FEBRERO%202025/SDQS%20DE%20NO%20COMPETENCIA/Petici%C3%B3n%20630662025.pdf?csf=1&amp;web=1&amp;e=TL9oYh" TargetMode="External"/><Relationship Id="rId45" Type="http://schemas.openxmlformats.org/officeDocument/2006/relationships/hyperlink" Target="https://saludcapitalgovco.sharepoint.com/:b:/r/sites/000400/Documentos%20compartidos/CARPETA%200/EXPEDIENTES/OCDI%202025/SDQS%202025/FEBRERO%202025/SDQS%20DE%20NO%20COMPETENCIA/Registro%20de%20Petici%C3%B3n%207061722025.pdf?csf=1&amp;web=1&amp;e=q2Yr1E" TargetMode="External"/><Relationship Id="rId66" Type="http://schemas.openxmlformats.org/officeDocument/2006/relationships/hyperlink" Target="https://saludcapitalgovco.sharepoint.com/:b:/r/sites/000400/Documentos%20compartidos/CARPETA%200/EXPEDIENTES/OCDI%202025/SDQS%202025/FEBRERO%202025/SDQS%20DE%20NO%20COMPETENCIA/Atenci%C3%B3n%20de%20Petici%C3%B3n%20961942025.pdf?csf=1&amp;web=1&amp;e=CtTqBC" TargetMode="External"/><Relationship Id="rId87" Type="http://schemas.openxmlformats.org/officeDocument/2006/relationships/hyperlink" Target="https://saludcapitalgovco.sharepoint.com/:b:/r/sites/000400/Documentos%20compartidos/CARPETA%200/EXPEDIENTES/OCDI%202025/SDQS%202025/MARZO%202025/DE%20NO%20COMPETENCIA/Registro%20de%20Petici%C3%B3n%201383852025.pdf?csf=1&amp;web=1&amp;e=d13fHC" TargetMode="External"/><Relationship Id="rId61" Type="http://schemas.openxmlformats.org/officeDocument/2006/relationships/hyperlink" Target="mailto:paolaleon.acosta1206@gmail.com" TargetMode="External"/><Relationship Id="rId82" Type="http://schemas.openxmlformats.org/officeDocument/2006/relationships/hyperlink" Target="https://saludcapitalgovco.sharepoint.com/:b:/r/sites/000400/Documentos%20compartidos/CARPETA%200/EXPEDIENTES/OCDI%202025/SDQS%202025/MARZO%202025/DE%20NO%20COMPETENCIA/Registro%20de%20Petici%C3%B3n%201384012025.pdf?csf=1&amp;web=1&amp;e=ztQjfd" TargetMode="External"/><Relationship Id="rId19" Type="http://schemas.openxmlformats.org/officeDocument/2006/relationships/hyperlink" Target="https://saludcapitalgovco.sharepoint.com/sites/000400/Documentos%20compartidos/Forms/AllItems.aspx?id=%2Fsites%2F000400%2FDocumentos%20compartidos%2FCARPETA%200%2FEXPEDIENTES%2FOCDI%202025%2FSDQS%202025%2FENERO%202025%2FSDQS%20NO%20COMPETENCIA%20ENERO%202025%2FSDQS%20105002025%2Epdf&amp;viewid=cdd89da9%2De232%2D43d9%2Dbfa2%2D864078ea8264&amp;parent=%2Fsites%2F000400%2FDocumentos%20compartidos%2FCARPETA%200%2FEXPEDIENTES%2FOCDI%202025%2FSDQS%202025%2FENERO%202025%2FSDQS%20NO%20COMPETENCIA%20ENERO%202025" TargetMode="External"/><Relationship Id="rId14" Type="http://schemas.openxmlformats.org/officeDocument/2006/relationships/hyperlink" Target="mailto:brunopolo765@hotmail.com" TargetMode="External"/><Relationship Id="rId30" Type="http://schemas.openxmlformats.org/officeDocument/2006/relationships/hyperlink" Target="https://saludcapitalgovco.sharepoint.com/:b:/r/sites/000400/Documentos%20compartidos/CARPETA%200/EXPEDIENTES/OCDI%202025/SDQS%202025/FEBRERO%202025/SDQS%20DE%20NO%20COMPETENCIA/peticion%20475372025.pdf?csf=1&amp;web=1&amp;e=HfKhqJ" TargetMode="External"/><Relationship Id="rId35" Type="http://schemas.openxmlformats.org/officeDocument/2006/relationships/hyperlink" Target="https://saludcapitalgovco.sharepoint.com/:b:/r/sites/000400/Documentos%20compartidos/CARPETA%200/EXPEDIENTES/OCDI%202025/SDQS%202025/FEBRERO%202025/SDQS%20DE%20NO%20COMPETENCIA/Atenci%C3%B3n%20de%20Petici%C3%B3n%20472042025.pdf?csf=1&amp;web=1&amp;e=VI3sYW" TargetMode="External"/><Relationship Id="rId56" Type="http://schemas.openxmlformats.org/officeDocument/2006/relationships/hyperlink" Target="https://saludcapitalgovco.sharepoint.com/:b:/r/sites/000400/Documentos%20compartidos/CARPETA%200/EXPEDIENTES/OCDI%202025/SDQS%202025/FEBRERO%202025/SDQS%20DE%20NO%20COMPETENCIA/atencion%20de%20peticion%20794112025.pdf?csf=1&amp;web=1&amp;e=56KxvM" TargetMode="External"/><Relationship Id="rId77" Type="http://schemas.openxmlformats.org/officeDocument/2006/relationships/hyperlink" Target="https://saludcapitalgovco.sharepoint.com/:b:/r/sites/000400/Documentos%20compartidos/CARPETA%200/EXPEDIENTES/OCDI%202025/SDQS%202025/MARZO%202025/DE%20NO%20COMPETENCIA/registro%20de%20peticion%20838372025.pdf?csf=1&amp;web=1&amp;e=AiLYB0"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saludcapitalgovco.sharepoint.com/:b:/r/sites/000400/Documentos%20compartidos/CARPETA%200/EXPEDIENTES/OCDI%202025/SDQS%202025/FEBRERO%202025/SDQS%20DE%20COMPETENCIA/RESPUESTAS/2025-EE-14752.pdf?csf=1&amp;web=1&amp;e=bGkdbP" TargetMode="External"/><Relationship Id="rId18" Type="http://schemas.openxmlformats.org/officeDocument/2006/relationships/hyperlink" Target="https://saludcapitalgovco.sharepoint.com/:b:/r/sites/000400/Documentos%20compartidos/CARPETA%200/EXPEDIENTES/OCDI%202025/SDQS%202025/MARZO%202025/DE%20COMPETENCIA/Registro%20de%20Petici%C3%B3n%20794042025.pdf?csf=1&amp;web=1&amp;e=fz8zcF" TargetMode="External"/><Relationship Id="rId26" Type="http://schemas.openxmlformats.org/officeDocument/2006/relationships/hyperlink" Target="https://saludcapitalgovco.sharepoint.com/:b:/r/sites/000400/Documentos%20compartidos/CARPETA%200/EXPEDIENTES/OCDI%202025/SDQS%202025/MARZO%202025/DE%20COMPETENCIA/Registro%20de%20Petici%C3%B3n%20866712025.pdf?csf=1&amp;web=1&amp;e=l6ng3C" TargetMode="External"/><Relationship Id="rId39" Type="http://schemas.openxmlformats.org/officeDocument/2006/relationships/printerSettings" Target="../printerSettings/printerSettings4.bin"/><Relationship Id="rId21" Type="http://schemas.openxmlformats.org/officeDocument/2006/relationships/hyperlink" Target="https://saludcapitalgovco.sharepoint.com/:b:/r/sites/000400/Documentos%20compartidos/CARPETA%200/EXPEDIENTES/OCDI%202025/SDQS%202025/MARZO%202025/DE%20COMPETENCIA/Atenci%C3%B3n%20de%20Petici%C3%B3n%20912152025.pdf?csf=1&amp;web=1&amp;e=xcL4KY" TargetMode="External"/><Relationship Id="rId34" Type="http://schemas.openxmlformats.org/officeDocument/2006/relationships/hyperlink" Target="https://saludcapitalgovco.sharepoint.com/:b:/r/sites/000400/Documentos%20compartidos/CARPETA%200/EXPEDIENTES/OCDI%202025/SDQS%202025/MARZO%202025/DE%20COMPETENCIA/RESPUESTAS/2025-EE-21615.pdf?csf=1&amp;web=1&amp;e=S25eSA" TargetMode="External"/><Relationship Id="rId7" Type="http://schemas.openxmlformats.org/officeDocument/2006/relationships/hyperlink" Target="https://saludcapitalgovco.sharepoint.com/:b:/r/sites/000400/Documentos%20compartidos/CARPETA%200/EXPEDIENTES/OCDI%202025/SDQS%202025/FEBRERO%202025/SDQS%20DE%20COMPETENCIA/RESPUESTAS/2025-EE-08785.pdf?csf=1&amp;web=1&amp;e=bkRwt3" TargetMode="External"/><Relationship Id="rId12" Type="http://schemas.openxmlformats.org/officeDocument/2006/relationships/hyperlink" Target="https://saludcapitalgovco.sharepoint.com/:b:/r/sites/000400/Documentos%20compartidos/CARPETA%200/EXPEDIENTES/OCDI%202025/SDQS%202025/FEBRERO%202025/SDQS%20DE%20COMPETENCIA/Atenci%C3%B3n%20de%20Petici%C3%B3n%20733302025.pdf?csf=1&amp;web=1&amp;e=Hfhit2" TargetMode="External"/><Relationship Id="rId17" Type="http://schemas.openxmlformats.org/officeDocument/2006/relationships/hyperlink" Target="mailto:ANONIMO@ANONIMO.COM" TargetMode="External"/><Relationship Id="rId25" Type="http://schemas.openxmlformats.org/officeDocument/2006/relationships/hyperlink" Target="https://saludcapitalgovco.sharepoint.com/:b:/r/sites/000400/Documentos%20compartidos/CARPETA%200/EXPEDIENTES/OCDI%202025/SDQS%202025/MARZO%202025/DE%20COMPETENCIA/Atenci%C3%B3n%20de%20Petici%C3%B3n%20798372025.pdf?csf=1&amp;web=1&amp;e=ZQRS0g" TargetMode="External"/><Relationship Id="rId33" Type="http://schemas.openxmlformats.org/officeDocument/2006/relationships/hyperlink" Target="https://saludcapitalgovco.sharepoint.com/:b:/r/sites/000400/Documentos%20compartidos/CARPETA%200/EXPEDIENTES/OCDI%202025/SDQS%202025/MARZO%202025/DE%20COMPETENCIA/RESPUESTAS/2025-EE-19727.pdf?csf=1&amp;web=1&amp;e=1JoJDr" TargetMode="External"/><Relationship Id="rId38" Type="http://schemas.openxmlformats.org/officeDocument/2006/relationships/hyperlink" Target="https://saludcapitalgovco.sharepoint.com/:b:/r/sites/000400/Documentos%20compartidos/CARPETA%200/EXPEDIENTES/OCDI%202025/SDQS%202025/MARZO%202025/DE%20COMPETENCIA/RESPUESTAS/2025-EE-25395.pdf?csf=1&amp;web=1&amp;e=x2WN1G" TargetMode="External"/><Relationship Id="rId2" Type="http://schemas.openxmlformats.org/officeDocument/2006/relationships/hyperlink" Target="https://saludcapitalgovco.sharepoint.com/:b:/r/sites/000400/Documentos%20compartidos/CARPETA%200/EXPEDIENTES/OCDI%202025/SDQS%202025/ENERO%202025/RESPUESTAS/2025-EE-05136.pdf?csf=1&amp;web=1&amp;e=e5h4WU" TargetMode="External"/><Relationship Id="rId16" Type="http://schemas.openxmlformats.org/officeDocument/2006/relationships/hyperlink" Target="mailto:prietogustavoadolfo9@gmail.com" TargetMode="External"/><Relationship Id="rId20" Type="http://schemas.openxmlformats.org/officeDocument/2006/relationships/hyperlink" Target="https://saludcapitalgovco.sharepoint.com/:b:/r/sites/000400/Documentos%20compartidos/CARPETA%200/EXPEDIENTES/OCDI%202025/SDQS%202025/MARZO%202025/DE%20COMPETENCIA/Registro%20de%20Petici%C3%B3n%20963152025.pdf?csf=1&amp;web=1&amp;e=m00hZ5" TargetMode="External"/><Relationship Id="rId29" Type="http://schemas.openxmlformats.org/officeDocument/2006/relationships/hyperlink" Target="mailto:richmonc@gmail.com" TargetMode="External"/><Relationship Id="rId1" Type="http://schemas.openxmlformats.org/officeDocument/2006/relationships/hyperlink" Target="https://saludcapitalgovco.sharepoint.com/:b:/r/sites/000400/Documentos%20compartidos/CARPETA%200/EXPEDIENTES/OCDI%202025/SDQS%202025/ENERO%202025/SDQS%20COMPETENCIA/peticion%20181172025.pdf?csf=1&amp;web=1&amp;e=81xDfa" TargetMode="External"/><Relationship Id="rId6" Type="http://schemas.openxmlformats.org/officeDocument/2006/relationships/hyperlink" Target="https://saludcapitalgovco.sharepoint.com/:b:/r/sites/000400/Documentos%20compartidos/CARPETA%200/EXPEDIENTES/OCDI%202025/SDQS%202025/FEBRERO%202025/SDQS%20DE%20COMPETENCIA/PETICION%20513472025.pdf?csf=1&amp;web=1&amp;e=6K2v93" TargetMode="External"/><Relationship Id="rId11" Type="http://schemas.openxmlformats.org/officeDocument/2006/relationships/hyperlink" Target="mailto:dscuesta@hotmail.com" TargetMode="External"/><Relationship Id="rId24" Type="http://schemas.openxmlformats.org/officeDocument/2006/relationships/hyperlink" Target="mailto:denunciapublica202559@proton.me" TargetMode="External"/><Relationship Id="rId32" Type="http://schemas.openxmlformats.org/officeDocument/2006/relationships/hyperlink" Target="https://saludcapitalgovco.sharepoint.com/:b:/r/sites/000400/Documentos%20compartidos/CARPETA%200/EXPEDIENTES/OCDI%202025/SDQS%202025/MARZO%202025/DE%20COMPETENCIA/RESPUESTAS/2025-EE-19625.pdf?csf=1&amp;web=1&amp;e=4InD61" TargetMode="External"/><Relationship Id="rId37" Type="http://schemas.openxmlformats.org/officeDocument/2006/relationships/hyperlink" Target="https://saludcapitalgovco.sharepoint.com/:b:/r/sites/000400/Documentos%20compartidos/CARPETA%200/EXPEDIENTES/OCDI%202025/SDQS%202025/MARZO%202025/DE%20COMPETENCIA/RESPUESTAS/2025-EE-25395.pdf?csf=1&amp;web=1&amp;e=x2WN1G" TargetMode="External"/><Relationship Id="rId5" Type="http://schemas.openxmlformats.org/officeDocument/2006/relationships/hyperlink" Target="mailto:campos.esmeralda1@outlook.com" TargetMode="External"/><Relationship Id="rId15" Type="http://schemas.openxmlformats.org/officeDocument/2006/relationships/hyperlink" Target="https://saludcapitalgovco.sharepoint.com/:b:/r/sites/000400/Documentos%20compartidos/CARPETA%200/EXPEDIENTES/OCDI%202025/SDQS%202025/FEBRERO%202025/SDQS%20DE%20COMPETENCIA/RESPUESTAS/2025-EE-15809.pdf?csf=1&amp;web=1&amp;e=EXUcRF" TargetMode="External"/><Relationship Id="rId23" Type="http://schemas.openxmlformats.org/officeDocument/2006/relationships/hyperlink" Target="mailto:pmartineztorrado@gmail.com" TargetMode="External"/><Relationship Id="rId28" Type="http://schemas.openxmlformats.org/officeDocument/2006/relationships/hyperlink" Target="https://saludcapitalgovco.sharepoint.com/:b:/r/sites/000400/Documentos%20compartidos/CARPETA%200/EXPEDIENTES/OCDI%202025/SDQS%202025/MARZO%202025/DE%20COMPETENCIA/Registro%20de%20Petici%C3%B3n%201253022025.pdf?csf=1&amp;web=1&amp;e=nbod9w" TargetMode="External"/><Relationship Id="rId36" Type="http://schemas.openxmlformats.org/officeDocument/2006/relationships/hyperlink" Target="https://saludcapitalgovco.sharepoint.com/:b:/r/sites/000400/Documentos%20compartidos/CARPETA%200/EXPEDIENTES/OCDI%202025/SDQS%202025/MARZO%202025/DE%20COMPETENCIA/RESPUESTAS/2025-EE-22145_merged.pdf?csf=1&amp;web=1&amp;e=JEdemk" TargetMode="External"/><Relationship Id="rId10" Type="http://schemas.openxmlformats.org/officeDocument/2006/relationships/hyperlink" Target="https://saludcapitalgovco.sharepoint.com/:b:/r/sites/000400/Documentos%20compartidos/CARPETA%200/EXPEDIENTES/OCDI%202025/SDQS%202025/FEBRERO%202025/SDQS%20DE%20COMPETENCIA/Registro%20de%20Petici%C3%B3n%20738772025.pdf?csf=1&amp;web=1&amp;e=0jYibc" TargetMode="External"/><Relationship Id="rId19" Type="http://schemas.openxmlformats.org/officeDocument/2006/relationships/hyperlink" Target="mailto:lalvarezcf23@gmail.com" TargetMode="External"/><Relationship Id="rId31" Type="http://schemas.openxmlformats.org/officeDocument/2006/relationships/hyperlink" Target="https://saludcapitalgovco.sharepoint.com/:b:/r/sites/000400/Documentos%20compartidos/CARPETA%200/EXPEDIENTES/OCDI%202025/SDQS%202025/MARZO%202025/DE%20COMPETENCIA/RESPUESTAS/2025-EE-23083_merged.pdf?csf=1&amp;web=1&amp;e=2Meito" TargetMode="External"/><Relationship Id="rId4" Type="http://schemas.openxmlformats.org/officeDocument/2006/relationships/hyperlink" Target="https://saludcapitalgovco.sharepoint.com/:b:/r/sites/000400/Documentos%20compartidos/CARPETA%200/EXPEDIENTES/OCDI%202025/SDQS%202025/ENERO%202025/RESPUESTAS/2025-EE-05139.pdf?csf=1&amp;web=1&amp;e=WE7hxY" TargetMode="External"/><Relationship Id="rId9" Type="http://schemas.openxmlformats.org/officeDocument/2006/relationships/hyperlink" Target="mailto:denunciapublica202553@proton.me" TargetMode="External"/><Relationship Id="rId14" Type="http://schemas.openxmlformats.org/officeDocument/2006/relationships/hyperlink" Target="https://saludcapitalgovco.sharepoint.com/:b:/r/sites/000400/Documentos%20compartidos/CARPETA%200/EXPEDIENTES/OCDI%202025/SDQS%202025/FEBRERO%202025/SDQS%20DE%20COMPETENCIA/RESPUESTAS/2025-EE-15736.pdf?csf=1&amp;web=1&amp;e=beFMcx" TargetMode="External"/><Relationship Id="rId22" Type="http://schemas.openxmlformats.org/officeDocument/2006/relationships/hyperlink" Target="https://saludcapitalgovco.sharepoint.com/:b:/r/sites/000400/Documentos%20compartidos/CARPETA%200/EXPEDIENTES/OCDI%202025/SDQS%202025/MARZO%202025/DE%20COMPETENCIA/Atenci%C3%B3n%20de%20Petici%C3%B3n%20903302025.pdf?csf=1&amp;web=1&amp;e=dxfGKj" TargetMode="External"/><Relationship Id="rId27" Type="http://schemas.openxmlformats.org/officeDocument/2006/relationships/hyperlink" Target="mailto:richmonc@gmail.com" TargetMode="External"/><Relationship Id="rId30" Type="http://schemas.openxmlformats.org/officeDocument/2006/relationships/hyperlink" Target="https://saludcapitalgovco.sharepoint.com/:b:/r/sites/000400/Documentos%20compartidos/CARPETA%200/EXPEDIENTES/OCDI%202025/SDQS%202025/MARZO%202025/DE%20COMPETENCIA/Registro%20de%20Petici%C3%B3n%201253002025.pdf?csf=1&amp;web=1&amp;e=sWAGeW" TargetMode="External"/><Relationship Id="rId35" Type="http://schemas.openxmlformats.org/officeDocument/2006/relationships/hyperlink" Target="https://saludcapitalgovco.sharepoint.com/:b:/r/sites/000400/Documentos%20compartidos/CARPETA%200/EXPEDIENTES/OCDI%202025/SDQS%202025/MARZO%202025/DE%20COMPETENCIA/RESPUESTAS/2025-EE-21701.pdf?csf=1&amp;web=1&amp;e=vzYFVR" TargetMode="External"/><Relationship Id="rId8" Type="http://schemas.openxmlformats.org/officeDocument/2006/relationships/hyperlink" Target="https://saludcapitalgovco.sharepoint.com/:b:/r/sites/000400/Documentos%20compartidos/CARPETA%200/EXPEDIENTES/OCDI%202025/SDQS%202025/FEBRERO%202025/SDQS%20DE%20COMPETENCIA/Atenci%C3%B3n%20de%20Petici%C3%B3n%20657362025.pdf?csf=1&amp;web=1&amp;e=Z8FeVz" TargetMode="External"/><Relationship Id="rId3" Type="http://schemas.openxmlformats.org/officeDocument/2006/relationships/hyperlink" Target="https://saludcapitalgovco.sharepoint.com/:b:/r/sites/000400/Documentos%20compartidos/CARPETA%200/EXPEDIENTES/OCDI%202025/SDQS%202025/ENERO%202025/SDQS%20COMPETENCIA/peticion%20231802025.pdf?csf=1&amp;web=1&amp;e=piUVQ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saludcapitalgovco.sharepoint.com/sites/000400/Documentos%20compartidos/Forms/AllItems.aspx?id=%2Fsites%2F000400%2FDocumentos%20compartidos%2FCARPETA%200%2FEXPEDIENTES%2FOCDI%202025%2FAGILSALUD%2FTRASALDOS%20AGIL%2FENERO%202025%2F2025%2DEE%2D02529%2Epdf&amp;viewid=cdd89da9%2De232%2D43d9%2Dbfa2%2D864078ea8264&amp;parent=%2Fsites%2F000400%2FDocumentos%20compartidos%2FCARPETA%200%2FEXPEDIENTES%2FOCDI%202025%2FAGILSALUD%2FTRASALDOS%20AGIL%2FENERO%202025" TargetMode="External"/><Relationship Id="rId13" Type="http://schemas.openxmlformats.org/officeDocument/2006/relationships/hyperlink" Target="https://saludcapitalgovco.sharepoint.com/:b:/r/sites/000400/Documentos%20compartidos/CARPETA%200/EXPEDIENTES/OCDI%202025/AGILSALUD/TRASALDOS%20AGIL/FEBRERO%202025/2025-IE-06677.pdf?csf=1&amp;web=1&amp;e=YdKPbB" TargetMode="External"/><Relationship Id="rId3" Type="http://schemas.openxmlformats.org/officeDocument/2006/relationships/hyperlink" Target="https://saludcapitalgovco.sharepoint.com/sites/000400/Documentos%20compartidos/Forms/AllItems.aspx?id=%2Fsites%2F000400%2FDocumentos%20compartidos%2FCARPETA%200%2FEXPEDIENTES%2FOCDI%202025%2FAUTOS%20INHIBITORIOS%2FENERO%202025%2FAUTO%20INHIBITORIO%20002%2D25%2002%2D1%2D25%2Epdf&amp;viewid=cdd89da9%2De232%2D43d9%2Dbfa2%2D864078ea8264&amp;parent=%2Fsites%2F000400%2FDocumentos%20compartidos%2FCARPETA%200%2FEXPEDIENTES%2FOCDI%202025%2FAUTOS%20INHIBITORIOS%2FENERO%202025" TargetMode="External"/><Relationship Id="rId7" Type="http://schemas.openxmlformats.org/officeDocument/2006/relationships/hyperlink" Target="https://saludcapitalgovco.sharepoint.com/sites/000400/Documentos%20compartidos/Forms/AllItems.aspx?id=%2Fsites%2F000400%2FDocumentos%20compartidos%2FCARPETA%200%2FEXPEDIENTES%2FOCDI%202025%2FAGILSALUD%2FTRASALDOS%20AGIL%2FENERO%202025%2F2025%2DIE%2D00767%2Epdf&amp;viewid=cdd89da9%2De232%2D43d9%2Dbfa2%2D864078ea8264&amp;parent=%2Fsites%2F000400%2FDocumentos%20compartidos%2FCARPETA%200%2FEXPEDIENTES%2FOCDI%202025%2FAGILSALUD%2FTRASALDOS%20AGIL%2FENERO%202025" TargetMode="External"/><Relationship Id="rId12" Type="http://schemas.openxmlformats.org/officeDocument/2006/relationships/hyperlink" Target="https://saludcapitalgovco.sharepoint.com/:b:/r/sites/000400/Documentos%20compartidos/CARPETA%200/EXPEDIENTES/OCDI%202025/AGILSALUD/TRASALDOS%20AGIL/FEBRERO%202025/2025-IE-06585.pdf?csf=1&amp;web=1&amp;e=ouAYSx" TargetMode="External"/><Relationship Id="rId2"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1026%2Epdf&amp;viewid=cdd89da9%2De232%2D43d9%2Dbfa2%2D864078ea8264&amp;parent=%2Fsites%2F000400%2FDocumentos%20compartidos%2FCARPETA%200%2FEXPEDIENTES%2FOCDI%202025%2FAGILSALUD%2FRESPUESTAS%2FENERO%202025" TargetMode="External"/><Relationship Id="rId1" Type="http://schemas.openxmlformats.org/officeDocument/2006/relationships/hyperlink" Target="https://saludcapitalgovco.sharepoint.com/sites/000400/Documentos%20compartidos/Forms/AllItems.aspx?id=%2Fsites%2F000400%2FDocumentos%20compartidos%2FCARPETA%200%2FEXPEDIENTES%2FOCDI%202025%2FAGILSALUD%2FTRASALDOS%20AGIL%2FENERO%202025%2F2025%2DIE%2D00873%2Epdf&amp;viewid=cdd89da9%2De232%2D43d9%2Dbfa2%2D864078ea8264&amp;parent=%2Fsites%2F000400%2FDocumentos%20compartidos%2FCARPETA%200%2FEXPEDIENTES%2FOCDI%202025%2FAGILSALUD%2FTRASALDOS%20AGIL%2FENERO%202025" TargetMode="External"/><Relationship Id="rId6" Type="http://schemas.openxmlformats.org/officeDocument/2006/relationships/hyperlink" Target="https://saludcapitalgovco.sharepoint.com/sites/000400/Documentos%20compartidos/Forms/AllItems.aspx?id=%2Fsites%2F000400%2FDocumentos%20compartidos%2FCARPETA%200%2FEXPEDIENTES%2FOCDI%202025%2FAGILSALUD%2FTRASALDOS%20AGIL%2FENERO%202025%2F2025%2DIE%2D00777%2Epdf&amp;viewid=cdd89da9%2De232%2D43d9%2Dbfa2%2D864078ea8264&amp;parent=%2Fsites%2F000400%2FDocumentos%20compartidos%2FCARPETA%200%2FEXPEDIENTES%2FOCDI%202025%2FAGILSALUD%2FTRASALDOS%20AGIL%2FENERO%202025" TargetMode="External"/><Relationship Id="rId11" Type="http://schemas.openxmlformats.org/officeDocument/2006/relationships/hyperlink" Target="https://saludcapitalgovco.sharepoint.com/:b:/r/sites/000400/Documentos%20compartidos/CARPETA%200/EXPEDIENTES/OCDI%202025/AGILSALUD/TRASALDOS%20AGIL/FEBRERO%202025/TRASLADO%202025-EE-07082-2025-EE-16445-2025-EE-17163.pdf?csf=1&amp;web=1&amp;e=hScG7c" TargetMode="External"/><Relationship Id="rId5" Type="http://schemas.openxmlformats.org/officeDocument/2006/relationships/hyperlink" Target="https://saludcapitalgovco.sharepoint.com/sites/000400/Documentos%20compartidos/Forms/AllItems.aspx?id=%2Fsites%2F000400%2FDocumentos%20compartidos%2FCARPETA%200%2FEXPEDIENTES%2FOCDI%202025%2FAGILSALUD%2FTRASALDOS%20AGIL%2FENERO%202025%2F2025%2DIE%2D00065%2Epdf&amp;viewid=cdd89da9%2De232%2D43d9%2Dbfa2%2D864078ea8264&amp;parent=%2Fsites%2F000400%2FDocumentos%20compartidos%2FCARPETA%200%2FEXPEDIENTES%2FOCDI%202025%2FAGILSALUD%2FTRASALDOS%20AGIL%2FENERO%202025" TargetMode="External"/><Relationship Id="rId15" Type="http://schemas.openxmlformats.org/officeDocument/2006/relationships/printerSettings" Target="../printerSettings/printerSettings6.bin"/><Relationship Id="rId10" Type="http://schemas.openxmlformats.org/officeDocument/2006/relationships/hyperlink" Target="https://saludcapitalgovco.sharepoint.com/:b:/r/sites/000400/Documentos%20compartidos/CARPETA%200/EXPEDIENTES/OCDI%202025/AGILSALUD/TRASALDOS%20AGIL/FEBRERO%202025/2025-IE-05302%202025-IE-05368.pdf?csf=1&amp;web=1&amp;e=MaazJB" TargetMode="External"/><Relationship Id="rId4"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0092%2Epdf&amp;viewid=cdd89da9%2De232%2D43d9%2Dbfa2%2D864078ea8264&amp;parent=%2Fsites%2F000400%2FDocumentos%20compartidos%2FCARPETA%200%2FEXPEDIENTES%2FOCDI%202025%2FAGILSALUD%2FRESPUESTAS%2FENERO%202025" TargetMode="External"/><Relationship Id="rId9" Type="http://schemas.openxmlformats.org/officeDocument/2006/relationships/hyperlink" Target="https://saludcapitalgovco.sharepoint.com/:b:/r/sites/000400/Documentos%20compartidos/CARPETA%200/EXPEDIENTES/OCDI%202025/AGILSALUD/TRASALDOS%20AGIL/FEBRERO%202025/TARSLADO%202025-EE-07434-2025-EE-07718-2025-EE-08092.pdf?csf=1&amp;web=1&amp;e=4Lh81K" TargetMode="External"/><Relationship Id="rId14" Type="http://schemas.openxmlformats.org/officeDocument/2006/relationships/hyperlink" Target="https://saludcapitalgovco.sharepoint.com/:b:/r/sites/000400/Documentos%20compartidos/CARPETA%200/EXPEDIENTES/OCDI%202025/AGILSALUD/TRASALDOS%20AGIL/MARZO%202025/traslado%202025-IE-08946.pdf?csf=1&amp;web=1&amp;e=80L3Hu"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2025-ee-09781/" TargetMode="External"/><Relationship Id="rId18" Type="http://schemas.openxmlformats.org/officeDocument/2006/relationships/hyperlink" Target="https://saludcapitalgovco.sharepoint.com/:b:/r/sites/000400/Documentos%20compartidos/CARPETA%200/EXPEDIENTES/OCDI%202025/AGILSALUD/RESPUESTAS/FEBRERO%202025/RESPUESTA%20CORREO%20EXP%20030-2024%20JOSE%20ELIAS%20G.pdf?csf=1&amp;web=1&amp;e=kEamwq" TargetMode="External"/><Relationship Id="rId26" Type="http://schemas.openxmlformats.org/officeDocument/2006/relationships/hyperlink" Target="https://saludcapitalgovco.sharepoint.com/:b:/r/sites/000400/Documentos%20compartidos/CARPETA%200/EXPEDIENTES/OCDI%202025/AGILSALUD/RESPUESTAS/MARZO%202025/RADICADO%202025-EE-17753.pdf?csf=1&amp;web=1&amp;e=O5cfyJ" TargetMode="External"/><Relationship Id="rId21" Type="http://schemas.openxmlformats.org/officeDocument/2006/relationships/hyperlink" Target="https://saludcapitalgovco.sharepoint.com/:b:/r/sites/000400/Documentos%20compartidos/CARPETA%200/EXPEDIENTES/OCDI%202025/AGILSALUD/RESPUESTAS/MARZO%202025/RADICADO%202025-EE-23322.pdf?csf=1&amp;web=1&amp;e=ub7cil" TargetMode="External"/><Relationship Id="rId34" Type="http://schemas.openxmlformats.org/officeDocument/2006/relationships/hyperlink" Target="https://saludcapitalgovco.sharepoint.com/:b:/r/sites/000400/Documentos%20compartidos/CARPETA%200/EXPEDIENTES/OCDI%202025/AGILSALUD/RESPUESTAS/MARZO%202025/COPIA%20EXPEDIENTE%20007-2023.pdf?csf=1&amp;web=1&amp;e=ZTfyhx" TargetMode="External"/><Relationship Id="rId7" Type="http://schemas.openxmlformats.org/officeDocument/2006/relationships/hyperlink" Target="https://saludcapitalgovco.sharepoint.com/sites/000400/Documentos%20compartidos/Forms/AllItems.aspx?id=%2Fsites%2F000400%2FDocumentos%20compartidos%2FCARPETA%200%2FEXPEDIENTES%2FOCDI%202025%2FAGILSALUD%2FRESPUESTAS%2FFEBRERO%202025%2F2025%2DIE%2D05008%2Epdf&amp;viewid=cdd89da9%2De232%2D43d9%2Dbfa2%2D864078ea8264&amp;parent=%2Fsites%2F000400%2FDocumentos%20compartidos%2FCARPETA%200%2FEXPEDIENTES%2FOCDI%202025%2FAGILSALUD%2FRESPUESTAS%2FFEBRERO%202025" TargetMode="External"/><Relationship Id="rId12" Type="http://schemas.openxmlformats.org/officeDocument/2006/relationships/hyperlink" Target="https://saludcapitalgovco.sharepoint.com/:b:/r/sites/000400/Documentos%20compartidos/CARPETA%200/EXPEDIENTES/OCDI%202025/AGILSALUD/RESPUESTAS/FEBRERO%202025/2025-EE-07050%20(1).pdf?csf=1&amp;web=1&amp;e=QjsJRa" TargetMode="External"/><Relationship Id="rId17" Type="http://schemas.openxmlformats.org/officeDocument/2006/relationships/hyperlink" Target="https://saludcapitalgovco.sharepoint.com/:b:/r/sites/000400/Documentos%20compartidos/CARPETA%200/EXPEDIENTES/OCDI%202025/AGILSALUD/RESPUESTAS/FEBRERO%202025/RESPUESTA%20CORREO%20RESERVA%20AUDITORIOS.pdf?csf=1&amp;web=1&amp;e=XeRd1W" TargetMode="External"/><Relationship Id="rId25" Type="http://schemas.openxmlformats.org/officeDocument/2006/relationships/hyperlink" Target="https://saludcapitalgovco.sharepoint.com/:b:/r/sites/000400/Documentos%20compartidos/CARPETA%200/EXPEDIENTES/OCDI%202025/AGILSALUD/RESPUESTAS/MARZO%202025/SOLICITUD%20INFORMACION%20015-2025.pdf?csf=1&amp;web=1&amp;e=9CYx4Z" TargetMode="External"/><Relationship Id="rId33" Type="http://schemas.openxmlformats.org/officeDocument/2006/relationships/hyperlink" Target="https://saludcapitalgovco.sharepoint.com/:b:/r/sites/000400/Documentos%20compartidos/CARPETA%200/EXPEDIENTES/OCDI%202025/AGILSALUD/RESPUESTAS/MARZO%202025/RADICADO%202025-EE-26069.pdf?csf=1&amp;web=1&amp;e=2Pbw5q" TargetMode="External"/><Relationship Id="rId2"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CORREO%20ELECTRONICO%20REMISION%20EVICENCIAS%2008%2D01%2D24%2Epdf&amp;viewid=cdd89da9%2De232%2D43d9%2Dbfa2%2D864078ea8264&amp;parent=%2Fsites%2F000400%2FDocumentos%20compartidos%2FCARPETA%200%2FEXPEDIENTES%2FOCDI%202025%2FAGILSALUD%2FRESPUESTAS%2FENERO%202025" TargetMode="External"/><Relationship Id="rId16" Type="http://schemas.openxmlformats.org/officeDocument/2006/relationships/hyperlink" Target="https://saludcapitalgovco.sharepoint.com/:b:/r/sites/000400/Documentos%20compartidos/CARPETA%200/EXPEDIENTES/OCDI%202025/AGILSALUD/RESPUESTAS/FEBRERO%202025/2025-IE-07289%20(1).pdf?csf=1&amp;web=1&amp;e=Dfe77v" TargetMode="External"/><Relationship Id="rId20" Type="http://schemas.openxmlformats.org/officeDocument/2006/relationships/hyperlink" Target="https://saludcapitalgovco.sharepoint.com/:b:/r/sites/000400/Documentos%20compartidos/CARPETA%200/EXPEDIENTES/OCDI%202025/AGILSALUD/RESPUESTAS/MARZO%202025/RADICADO%202025-EE-20465.pdf?csf=1&amp;web=1&amp;e=THytRM" TargetMode="External"/><Relationship Id="rId29" Type="http://schemas.openxmlformats.org/officeDocument/2006/relationships/hyperlink" Target="https://saludcapitalgovco.sharepoint.com/:b:/r/sites/000400/Documentos%20compartidos/CARPETA%200/EXPEDIENTES/OCDI%202025/AGILSALUD/RESPUESTAS/MARZO%202025/2025-EE-22556_merged.pdf?csf=1&amp;web=1&amp;e=vJYq4L" TargetMode="External"/><Relationship Id="rId1"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0028%2Epdf&amp;viewid=cdd89da9%2De232%2D43d9%2Dbfa2%2D864078ea8264&amp;parent=%2Fsites%2F000400%2FDocumentos%20compartidos%2FCARPETA%200%2FEXPEDIENTES%2FOCDI%202025%2FAGILSALUD%2FRESPUESTAS%2FENERO%202025" TargetMode="External"/><Relationship Id="rId6"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3902%20%281%29%2Epdf&amp;viewid=cdd89da9%2De232%2D43d9%2Dbfa2%2D864078ea8264&amp;parent=%2Fsites%2F000400%2FDocumentos%20compartidos%2FCARPETA%200%2FEXPEDIENTES%2FOCDI%202025%2FAGILSALUD%2FRESPUESTAS%2FENERO%202025" TargetMode="External"/><Relationship Id="rId11" Type="http://schemas.openxmlformats.org/officeDocument/2006/relationships/hyperlink" Target="https://saludcapitalgovco.sharepoint.com/:b:/r/sites/000400/Documentos%20compartidos/CARPETA%200/EXPEDIENTES/OCDI%202025/AGILSALUD/RESPUESTAS/FEBRERO%202025/2025-IE-06676.pdf?csf=1&amp;web=1&amp;e=wBaY6r" TargetMode="External"/><Relationship Id="rId24" Type="http://schemas.openxmlformats.org/officeDocument/2006/relationships/hyperlink" Target="https://saludcapitalgovco.sharepoint.com/:b:/r/sites/000400/Documentos%20compartidos/CARPETA%200/EXPEDIENTES/OCDI%202025/AGILSALUD/RESPUESTAS/MARZO%202025/2025-EE-19625.pdf?csf=1&amp;web=1&amp;e=ZKxInP" TargetMode="External"/><Relationship Id="rId32" Type="http://schemas.openxmlformats.org/officeDocument/2006/relationships/hyperlink" Target="https://saludcapitalgovco.sharepoint.com/:b:/r/sites/000400/Documentos%20compartidos/CARPETA%200/EXPEDIENTES/OCDI%202025/AGILSALUD/RESPUESTAS/MARZO%202025/2025-IE-09419.pdf?csf=1&amp;web=1&amp;e=BnEpNN" TargetMode="External"/><Relationship Id="rId37" Type="http://schemas.openxmlformats.org/officeDocument/2006/relationships/printerSettings" Target="../printerSettings/printerSettings7.bin"/><Relationship Id="rId5"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3902%20%282%29%2Epdf&amp;viewid=cdd89da9%2De232%2D43d9%2Dbfa2%2D864078ea8264&amp;parent=%2Fsites%2F000400%2FDocumentos%20compartidos%2FCARPETA%200%2FEXPEDIENTES%2FOCDI%202025%2FAGILSALUD%2FRESPUESTAS%2FENERO%202025" TargetMode="External"/><Relationship Id="rId15" Type="http://schemas.openxmlformats.org/officeDocument/2006/relationships/hyperlink" Target="https://saludcapitalgovco.sharepoint.com/:b:/r/sites/000400/Documentos%20compartidos/CARPETA%200/EXPEDIENTES/OCDI%202025/AGILSALUD/RESPUESTAS/FEBRERO%202025/2025-EE-12312.pdf?csf=1&amp;web=1&amp;e=IJ37Gc" TargetMode="External"/><Relationship Id="rId23" Type="http://schemas.openxmlformats.org/officeDocument/2006/relationships/hyperlink" Target="https://saludcapitalgovco.sharepoint.com/:b:/r/sites/000400/Documentos%20compartidos/CARPETA%200/EXPEDIENTES/OCDI%202025/AGILSALUD/RESPUESTAS/MARZO%202025/RESPUESTA%20CORREO%202025-IE-07405.pdf?csf=1&amp;web=1&amp;e=WUaTRX" TargetMode="External"/><Relationship Id="rId28" Type="http://schemas.openxmlformats.org/officeDocument/2006/relationships/hyperlink" Target="https://saludcapitalgovco.sharepoint.com/:b:/r/sites/000400/Documentos%20compartidos/CARPETA%200/EXPEDIENTES/OCDI%202025/AGILSALUD/RESPUESTAS/MARZO%202025/2025-EE-22160.pdf?csf=1&amp;web=1&amp;e=rFqmbn" TargetMode="External"/><Relationship Id="rId36" Type="http://schemas.openxmlformats.org/officeDocument/2006/relationships/hyperlink" Target="https://saludcapitalgovco.sharepoint.com/:b:/r/sites/000400/Documentos%20compartidos/CARPETA%200/EXPEDIENTES/OCDI%202025/AGILSALUD/RESPUESTAS/MARZO%202025/ENVIO%20COPIA%20EXP%20033-2024.pdf?csf=1&amp;web=1&amp;e=CBz3rJ" TargetMode="External"/><Relationship Id="rId10" Type="http://schemas.openxmlformats.org/officeDocument/2006/relationships/hyperlink" Target="https://saludcapitalgovco.sharepoint.com/:b:/r/sites/000400/Documentos%20compartidos/CARPETA%200/EXPEDIENTES/OCDI%202025/AGILSALUD/RESPUESTAS/FEBRERO%202025/RESPUESTA%20CORREO%20CUMNICACIONES%20DIVULGACION%20EVENTO.pdf?csf=1&amp;web=1&amp;e=BVbhqf" TargetMode="External"/><Relationship Id="rId19" Type="http://schemas.openxmlformats.org/officeDocument/2006/relationships/hyperlink" Target="https://saludcapitalgovco.sharepoint.com/:b:/r/sites/000400/Documentos%20compartidos/CARPETA%200/EXPEDIENTES/OCDI%202025/AGILSALUD/RESPUESTAS/FEBRERO%202025/2025-IE-06534.pdf?csf=1&amp;web=1&amp;e=Uvlgf4" TargetMode="External"/><Relationship Id="rId31" Type="http://schemas.openxmlformats.org/officeDocument/2006/relationships/hyperlink" Target="https://saludcapitalgovco.sharepoint.com/:b:/r/sites/000400/Documentos%20compartidos/CARPETA%200/EXPEDIENTES/OCDI%202025/AGILSALUD/RESPUESTAS/MARZO%202025/2025-EE-22914_merged.pdf?csf=1&amp;web=1&amp;e=mhgrJW" TargetMode="External"/><Relationship Id="rId4"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RTA%20CORREO%20ELECTRONICO%20%20SR%20NESTOR%20RICARDO%2Epdf&amp;viewid=cdd89da9%2De232%2D43d9%2Dbfa2%2D864078ea8264&amp;parent=%2Fsites%2F000400%2FDocumentos%20compartidos%2FCARPETA%200%2FEXPEDIENTES%2FOCDI%202025%2FAGILSALUD%2FRESPUESTAS%2FENERO%202025" TargetMode="External"/><Relationship Id="rId9" Type="http://schemas.openxmlformats.org/officeDocument/2006/relationships/hyperlink" Target="https://saludcapitalgovco.sharepoint.com/:b:/r/sites/000400/Documentos%20compartidos/CARPETA%200/EXPEDIENTES/OCDI%202025/AGILSALUD/RESPUESTAS/FEBRERO%202025/RESPUESTA%20CORREO%20CUMNICACIONES%20DIVULGACION%20EVENTO.pdf?csf=1&amp;web=1&amp;e=BVbhqf" TargetMode="External"/><Relationship Id="rId14" Type="http://schemas.openxmlformats.org/officeDocument/2006/relationships/hyperlink" Target="https://saludcapitalgovco.sharepoint.com/:b:/r/sites/000400/Documentos%20compartidos/CARPETA%200/EXPEDIENTES/OCDI%202025/AGILSALUD/RESPUESTAS/FEBRERO%202025/2025-EE-12312.pdf?csf=1&amp;web=1&amp;e=IJ37Gc" TargetMode="External"/><Relationship Id="rId22" Type="http://schemas.openxmlformats.org/officeDocument/2006/relationships/hyperlink" Target="https://saludcapitalgovco.sharepoint.com/:b:/r/sites/000400/Documentos%20compartidos/CARPETA%200/EXPEDIENTES/OCDI%202025/AGILSALUD/RESPUESTAS/MARZO%202025/2025-IE-07837.pdf?csf=1&amp;web=1&amp;e=8g1THD" TargetMode="External"/><Relationship Id="rId27" Type="http://schemas.openxmlformats.org/officeDocument/2006/relationships/hyperlink" Target="https://saludcapitalgovco.sharepoint.com/:b:/r/sites/000400/Documentos%20compartidos/CARPETA%200/EXPEDIENTES/OCDI%202025/AGILSALUD/RESPUESTAS/MARZO%202025/2025-EE-22160.pdf?csf=1&amp;web=1&amp;e=rFqmbn" TargetMode="External"/><Relationship Id="rId30" Type="http://schemas.openxmlformats.org/officeDocument/2006/relationships/hyperlink" Target="https://saludcapitalgovco.sharepoint.com/:b:/r/sites/000400/Documentos%20compartidos/CARPETA%200/EXPEDIENTES/OCDI%202025/AGILSALUD/RESPUESTAS/MARZO%202025/RADICADO%202025-EE-20205.pdf?csf=1&amp;web=1&amp;e=1GPsyR" TargetMode="External"/><Relationship Id="rId35" Type="http://schemas.openxmlformats.org/officeDocument/2006/relationships/hyperlink" Target="https://saludcapitalgovco.sharepoint.com/:b:/r/sites/000400/Documentos%20compartidos/CARPETA%200/EXPEDIENTES/OCDI%202025/AGILSALUD/RESPUESTAS/MARZO%202025/ENVIO%20COPIA%20EXP%20051-2024.pdf?csf=1&amp;web=1&amp;e=vB9co0" TargetMode="External"/><Relationship Id="rId8" Type="http://schemas.openxmlformats.org/officeDocument/2006/relationships/hyperlink" Target="https://saludcapitalgovco.sharepoint.com/sites/000400/Documentos%20compartidos/Forms/AllItems.aspx?id=%2Fsites%2F000400%2FDocumentos%20compartidos%2FCARPETA%200%2FEXPEDIENTES%2FOCDI%202025%2FAGILSALUD%2FRESPUESTAS%2FFEBRERO%202025%2F2025%2DIE%2D05008%2Epdf&amp;viewid=cdd89da9%2De232%2D43d9%2Dbfa2%2D864078ea8264&amp;parent=%2Fsites%2F000400%2FDocumentos%20compartidos%2FCARPETA%200%2FEXPEDIENTES%2FOCDI%202025%2FAGILSALUD%2FRESPUESTAS%2FFEBRERO%202025" TargetMode="External"/><Relationship Id="rId3" Type="http://schemas.openxmlformats.org/officeDocument/2006/relationships/hyperlink" Target="https://saludcapitalgovco.sharepoint.com/sites/000400/Documentos%20compartidos/Forms/AllItems.aspx?id=%2Fsites%2F000400%2FDocumentos%20compartidos%2FCARPETA%200%2FEXPEDIENTES%2FOCDI%202025%2FAGILSALUD%2FRESPUESTAS%2FENERO%202025%2F2025%2DEE%2D00145%2Epdf&amp;viewid=cdd89da9%2De232%2D43d9%2Dbfa2%2D864078ea8264&amp;parent=%2Fsites%2F000400%2FDocumentos%20compartidos%2FCARPETA%200%2FEXPEDIENTES%2FOCDI%202025%2FAGILSALUD%2FRESPUESTAS%2FENERO%20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49"/>
  <sheetViews>
    <sheetView tabSelected="1" zoomScale="110" zoomScaleNormal="110" workbookViewId="0">
      <selection activeCell="D7" sqref="D7:D9"/>
    </sheetView>
  </sheetViews>
  <sheetFormatPr defaultColWidth="11.42578125" defaultRowHeight="12"/>
  <cols>
    <col min="1" max="1" width="17.85546875" style="1" customWidth="1"/>
    <col min="2" max="2" width="14.140625" style="14" customWidth="1"/>
    <col min="3" max="3" width="20.140625" style="14" customWidth="1"/>
    <col min="4" max="4" width="23.140625" style="1" customWidth="1"/>
    <col min="5" max="5" width="21.42578125" style="1" customWidth="1"/>
    <col min="6" max="6" width="40.85546875" style="1" customWidth="1"/>
    <col min="7" max="7" width="11" style="1" customWidth="1"/>
    <col min="8" max="8" width="11.42578125" style="1"/>
    <col min="9" max="9" width="9.7109375" style="1" customWidth="1"/>
    <col min="10" max="10" width="10" style="1" customWidth="1"/>
    <col min="11" max="11" width="12.7109375" style="1" customWidth="1"/>
    <col min="12" max="12" width="19.28515625" style="1" customWidth="1"/>
    <col min="13" max="13" width="5.7109375" style="1" customWidth="1"/>
    <col min="14" max="14" width="6.140625" style="1" customWidth="1"/>
    <col min="15" max="15" width="10.7109375" style="1" customWidth="1"/>
    <col min="16" max="16" width="33.5703125" style="1" customWidth="1"/>
    <col min="17" max="23" width="11.42578125" style="1"/>
    <col min="24" max="24" width="24.7109375" style="1" customWidth="1"/>
    <col min="25" max="16384" width="11.42578125" style="1"/>
  </cols>
  <sheetData>
    <row r="3" spans="1:26">
      <c r="J3" s="26"/>
      <c r="K3" s="26"/>
      <c r="O3" s="2" t="s">
        <v>0</v>
      </c>
      <c r="P3" s="78">
        <f>I5+B5+B13+B20+M19+I31</f>
        <v>47</v>
      </c>
    </row>
    <row r="4" spans="1:26">
      <c r="A4" s="2" t="s">
        <v>1</v>
      </c>
      <c r="B4" s="25"/>
      <c r="C4" s="1"/>
      <c r="H4" s="2" t="s">
        <v>2</v>
      </c>
      <c r="I4" s="2"/>
      <c r="O4" s="2" t="s">
        <v>3</v>
      </c>
      <c r="P4" s="78">
        <f>I6+B6+B14+B21+M20+I32</f>
        <v>54</v>
      </c>
    </row>
    <row r="5" spans="1:26">
      <c r="A5" s="2" t="s">
        <v>0</v>
      </c>
      <c r="B5" s="61">
        <v>23</v>
      </c>
      <c r="C5" s="1"/>
      <c r="H5" s="2" t="s">
        <v>0</v>
      </c>
      <c r="I5" s="61">
        <v>2</v>
      </c>
      <c r="J5" s="26"/>
      <c r="O5" s="2" t="s">
        <v>4</v>
      </c>
      <c r="P5" s="78">
        <f>I7+B7+B15+B22+M21+I33</f>
        <v>47</v>
      </c>
    </row>
    <row r="6" spans="1:26">
      <c r="A6" s="1" t="s">
        <v>3</v>
      </c>
      <c r="B6" s="242">
        <v>28</v>
      </c>
      <c r="C6" s="1"/>
      <c r="H6" s="2" t="s">
        <v>3</v>
      </c>
      <c r="I6" s="243">
        <v>4</v>
      </c>
      <c r="J6" s="26"/>
      <c r="O6" s="2" t="s">
        <v>5</v>
      </c>
      <c r="P6" s="2">
        <f>SUM(P3:P5)</f>
        <v>148</v>
      </c>
    </row>
    <row r="7" spans="1:26">
      <c r="A7" s="2" t="s">
        <v>4</v>
      </c>
      <c r="B7" s="260">
        <v>18</v>
      </c>
      <c r="C7" s="1"/>
      <c r="H7" s="2" t="s">
        <v>4</v>
      </c>
      <c r="I7" s="261">
        <v>8</v>
      </c>
      <c r="J7" s="26"/>
    </row>
    <row r="8" spans="1:26">
      <c r="A8" s="2" t="s">
        <v>5</v>
      </c>
      <c r="B8" s="47">
        <f>SUM(B5:B7)</f>
        <v>69</v>
      </c>
      <c r="H8" s="46" t="s">
        <v>5</v>
      </c>
      <c r="I8" s="48">
        <f>SUM(I5:I7)</f>
        <v>14</v>
      </c>
    </row>
    <row r="11" spans="1:26" ht="15">
      <c r="O11"/>
      <c r="P11"/>
      <c r="Q11"/>
      <c r="R11"/>
      <c r="S11"/>
      <c r="T11"/>
      <c r="U11"/>
      <c r="V11"/>
      <c r="W11"/>
      <c r="X11"/>
      <c r="Y11"/>
      <c r="Z11"/>
    </row>
    <row r="12" spans="1:26" ht="15">
      <c r="A12" s="273" t="s">
        <v>6</v>
      </c>
      <c r="B12" s="274"/>
      <c r="C12" s="29" t="s">
        <v>7</v>
      </c>
      <c r="O12"/>
      <c r="P12"/>
      <c r="Q12"/>
      <c r="R12"/>
      <c r="S12"/>
      <c r="T12"/>
      <c r="U12"/>
      <c r="V12"/>
      <c r="W12"/>
      <c r="X12"/>
      <c r="Y12"/>
      <c r="Z12"/>
    </row>
    <row r="13" spans="1:26" ht="14.25" customHeight="1">
      <c r="A13" s="2" t="s">
        <v>0</v>
      </c>
      <c r="B13" s="61">
        <v>5</v>
      </c>
      <c r="C13" s="30" t="s">
        <v>8</v>
      </c>
      <c r="O13" s="5" t="s">
        <v>9</v>
      </c>
      <c r="P13" s="5"/>
      <c r="Q13" s="5"/>
      <c r="R13" s="3"/>
      <c r="S13" s="3"/>
      <c r="T13" s="3"/>
      <c r="U13" s="3"/>
      <c r="V13" s="3"/>
      <c r="W13"/>
      <c r="X13" s="275" t="s">
        <v>10</v>
      </c>
      <c r="Y13" s="276"/>
      <c r="Z13" s="276"/>
    </row>
    <row r="14" spans="1:26" ht="15">
      <c r="A14" s="1" t="s">
        <v>3</v>
      </c>
      <c r="B14" s="242">
        <v>5</v>
      </c>
      <c r="C14" s="30"/>
      <c r="O14"/>
      <c r="P14"/>
      <c r="Q14"/>
      <c r="R14"/>
      <c r="S14"/>
      <c r="T14"/>
      <c r="U14"/>
      <c r="V14"/>
      <c r="W14"/>
      <c r="X14"/>
      <c r="Y14"/>
      <c r="Z14"/>
    </row>
    <row r="15" spans="1:26" ht="15">
      <c r="A15" s="2" t="s">
        <v>4</v>
      </c>
      <c r="B15" s="260">
        <v>1</v>
      </c>
      <c r="C15" s="30"/>
      <c r="O15"/>
      <c r="P15"/>
      <c r="Q15"/>
      <c r="R15"/>
      <c r="S15"/>
      <c r="T15"/>
      <c r="U15"/>
      <c r="V15"/>
      <c r="W15"/>
      <c r="X15"/>
      <c r="Y15"/>
      <c r="Z15"/>
    </row>
    <row r="16" spans="1:26" ht="15">
      <c r="A16" s="46" t="s">
        <v>5</v>
      </c>
      <c r="B16" s="25">
        <f>SUM(B13:B15)</f>
        <v>11</v>
      </c>
      <c r="C16" s="30"/>
      <c r="O16"/>
      <c r="P16"/>
      <c r="Q16"/>
      <c r="R16"/>
      <c r="S16"/>
      <c r="T16"/>
      <c r="U16"/>
      <c r="V16"/>
      <c r="W16"/>
      <c r="X16" t="s">
        <v>11</v>
      </c>
      <c r="Y16">
        <v>0</v>
      </c>
      <c r="Z16"/>
    </row>
    <row r="17" spans="1:26" ht="15">
      <c r="D17" s="1" t="s">
        <v>8</v>
      </c>
      <c r="O17"/>
      <c r="P17"/>
      <c r="Q17"/>
      <c r="R17"/>
      <c r="S17"/>
      <c r="T17"/>
      <c r="U17"/>
      <c r="V17"/>
      <c r="W17"/>
      <c r="X17" t="s">
        <v>12</v>
      </c>
      <c r="Y17">
        <v>130</v>
      </c>
      <c r="Z17"/>
    </row>
    <row r="18" spans="1:26" ht="15">
      <c r="C18" s="29" t="s">
        <v>13</v>
      </c>
      <c r="L18" s="277" t="s">
        <v>14</v>
      </c>
      <c r="M18" s="277"/>
      <c r="O18"/>
      <c r="P18"/>
      <c r="Q18"/>
      <c r="R18"/>
      <c r="S18"/>
      <c r="T18"/>
      <c r="U18"/>
      <c r="V18"/>
      <c r="W18"/>
      <c r="X18"/>
      <c r="Y18">
        <f>Y16/Y17*100</f>
        <v>0</v>
      </c>
      <c r="Z18"/>
    </row>
    <row r="19" spans="1:26" ht="15">
      <c r="A19" s="2" t="s">
        <v>15</v>
      </c>
      <c r="B19" s="25" t="s">
        <v>16</v>
      </c>
      <c r="C19" s="30"/>
      <c r="L19" s="2" t="s">
        <v>0</v>
      </c>
      <c r="M19" s="2">
        <v>1</v>
      </c>
      <c r="N19" s="63" t="s">
        <v>17</v>
      </c>
      <c r="O19"/>
      <c r="P19"/>
      <c r="Q19"/>
      <c r="R19"/>
      <c r="S19"/>
      <c r="T19"/>
      <c r="U19"/>
      <c r="V19"/>
      <c r="W19"/>
      <c r="X19"/>
      <c r="Y19"/>
      <c r="Z19"/>
    </row>
    <row r="20" spans="1:26" ht="15">
      <c r="A20" s="2" t="s">
        <v>0</v>
      </c>
      <c r="B20" s="61">
        <v>7</v>
      </c>
      <c r="C20" s="30"/>
      <c r="D20" s="1" t="s">
        <v>8</v>
      </c>
      <c r="L20" s="12" t="s">
        <v>3</v>
      </c>
      <c r="M20" s="2">
        <v>1</v>
      </c>
      <c r="N20" s="1" t="s">
        <v>18</v>
      </c>
      <c r="O20"/>
      <c r="P20"/>
      <c r="Q20"/>
      <c r="R20"/>
      <c r="S20"/>
      <c r="T20"/>
      <c r="U20"/>
      <c r="V20"/>
      <c r="W20"/>
      <c r="X20"/>
      <c r="Y20"/>
      <c r="Z20"/>
    </row>
    <row r="21" spans="1:26" ht="24.75">
      <c r="A21" s="1" t="s">
        <v>3</v>
      </c>
      <c r="B21" s="242">
        <v>11</v>
      </c>
      <c r="C21" s="30"/>
      <c r="L21" s="2" t="s">
        <v>4</v>
      </c>
      <c r="M21" s="2">
        <v>1</v>
      </c>
      <c r="N21" s="262" t="s">
        <v>19</v>
      </c>
      <c r="O21"/>
      <c r="P21"/>
      <c r="Q21"/>
      <c r="R21"/>
      <c r="S21"/>
      <c r="T21"/>
      <c r="U21"/>
      <c r="V21"/>
      <c r="W21"/>
      <c r="X21"/>
      <c r="Y21"/>
      <c r="Z21"/>
    </row>
    <row r="22" spans="1:26" ht="15">
      <c r="A22" s="2" t="s">
        <v>4</v>
      </c>
      <c r="B22" s="260">
        <v>17</v>
      </c>
      <c r="C22" s="30"/>
      <c r="L22" s="46" t="s">
        <v>5</v>
      </c>
      <c r="M22" s="46">
        <f>SUM(M19:M21)</f>
        <v>3</v>
      </c>
      <c r="O22"/>
      <c r="P22"/>
      <c r="Q22"/>
      <c r="R22"/>
      <c r="S22"/>
      <c r="T22"/>
      <c r="U22"/>
      <c r="V22"/>
      <c r="W22"/>
      <c r="X22"/>
      <c r="Y22"/>
      <c r="Z22"/>
    </row>
    <row r="23" spans="1:26" ht="15">
      <c r="A23" s="46" t="s">
        <v>5</v>
      </c>
      <c r="B23" s="25">
        <f>SUM(B20:B22)</f>
        <v>35</v>
      </c>
      <c r="C23" s="30"/>
      <c r="O23"/>
      <c r="P23"/>
      <c r="Q23"/>
      <c r="R23"/>
      <c r="S23"/>
      <c r="T23"/>
      <c r="U23"/>
      <c r="V23"/>
      <c r="W23"/>
      <c r="X23"/>
      <c r="Y23"/>
      <c r="Z23"/>
    </row>
    <row r="27" spans="1:26" ht="15.75" customHeight="1"/>
    <row r="28" spans="1:26" ht="15">
      <c r="D28" s="7"/>
    </row>
    <row r="29" spans="1:26" ht="15">
      <c r="A29" s="8"/>
      <c r="B29" s="13"/>
      <c r="C29" s="13"/>
      <c r="D29" s="7"/>
      <c r="H29" s="9"/>
      <c r="L29" s="9"/>
    </row>
    <row r="30" spans="1:26" ht="15.75">
      <c r="A30" s="45" t="s">
        <v>20</v>
      </c>
      <c r="C30" s="8"/>
      <c r="D30" s="7"/>
      <c r="H30" s="6" t="s">
        <v>21</v>
      </c>
      <c r="I30" s="2"/>
      <c r="L30" s="11" t="s">
        <v>22</v>
      </c>
      <c r="M30" s="2"/>
      <c r="O30" s="271" t="s">
        <v>23</v>
      </c>
    </row>
    <row r="31" spans="1:26" ht="30" customHeight="1">
      <c r="A31" s="35" t="s">
        <v>24</v>
      </c>
      <c r="B31" s="35" t="s">
        <v>25</v>
      </c>
      <c r="C31" s="35" t="s">
        <v>26</v>
      </c>
      <c r="D31" s="35" t="s">
        <v>27</v>
      </c>
      <c r="E31" s="35" t="s">
        <v>28</v>
      </c>
      <c r="F31" s="35" t="s">
        <v>29</v>
      </c>
      <c r="H31" s="269" t="s">
        <v>0</v>
      </c>
      <c r="I31" s="78">
        <v>9</v>
      </c>
      <c r="L31" s="2" t="s">
        <v>0</v>
      </c>
      <c r="M31" s="241">
        <v>9</v>
      </c>
      <c r="O31" s="272"/>
      <c r="P31" s="2" t="s">
        <v>0</v>
      </c>
      <c r="Q31" s="2">
        <v>0</v>
      </c>
      <c r="R31" s="27"/>
    </row>
    <row r="32" spans="1:26" ht="15" customHeight="1">
      <c r="A32" s="69">
        <v>1</v>
      </c>
      <c r="B32" s="69">
        <v>2025</v>
      </c>
      <c r="C32" s="69" t="s">
        <v>30</v>
      </c>
      <c r="D32" s="69" t="s">
        <v>31</v>
      </c>
      <c r="E32" s="116" t="s">
        <v>32</v>
      </c>
      <c r="F32" s="69" t="s">
        <v>33</v>
      </c>
      <c r="G32" s="98"/>
      <c r="H32" s="267" t="s">
        <v>3</v>
      </c>
      <c r="I32" s="268">
        <v>5</v>
      </c>
      <c r="L32" s="1" t="s">
        <v>3</v>
      </c>
      <c r="M32" s="12">
        <v>1</v>
      </c>
      <c r="O32" s="272"/>
      <c r="P32" s="1" t="s">
        <v>3</v>
      </c>
      <c r="Q32" s="24">
        <v>2</v>
      </c>
      <c r="R32" s="278"/>
    </row>
    <row r="33" spans="1:18" ht="15" customHeight="1">
      <c r="A33" s="62">
        <v>2</v>
      </c>
      <c r="B33" s="62">
        <v>2025</v>
      </c>
      <c r="C33" s="62" t="s">
        <v>0</v>
      </c>
      <c r="D33" s="62" t="s">
        <v>31</v>
      </c>
      <c r="E33" s="50" t="s">
        <v>34</v>
      </c>
      <c r="F33" s="62" t="s">
        <v>33</v>
      </c>
      <c r="G33" s="71"/>
      <c r="H33" s="10" t="s">
        <v>4</v>
      </c>
      <c r="I33" s="2">
        <v>2</v>
      </c>
      <c r="L33" s="2" t="s">
        <v>4</v>
      </c>
      <c r="M33" s="10">
        <v>1</v>
      </c>
      <c r="O33" s="272"/>
      <c r="P33" s="2" t="s">
        <v>4</v>
      </c>
      <c r="Q33" s="2">
        <v>0</v>
      </c>
      <c r="R33" s="278"/>
    </row>
    <row r="34" spans="1:18" ht="15" customHeight="1">
      <c r="A34" s="66">
        <v>3</v>
      </c>
      <c r="B34" s="69">
        <v>2025</v>
      </c>
      <c r="C34" s="69" t="s">
        <v>0</v>
      </c>
      <c r="D34" s="69" t="s">
        <v>31</v>
      </c>
      <c r="E34" s="127" t="s">
        <v>35</v>
      </c>
      <c r="F34" s="66" t="s">
        <v>36</v>
      </c>
      <c r="G34" s="98"/>
      <c r="H34" s="2" t="s">
        <v>5</v>
      </c>
      <c r="I34" s="2">
        <v>2</v>
      </c>
      <c r="L34" s="2" t="s">
        <v>5</v>
      </c>
      <c r="M34" s="2">
        <f>SUM(M31:M33)</f>
        <v>11</v>
      </c>
      <c r="O34" s="15"/>
      <c r="P34" s="2" t="s">
        <v>5</v>
      </c>
      <c r="Q34" s="2">
        <f>SUM(Q31:Q33)</f>
        <v>2</v>
      </c>
    </row>
    <row r="35" spans="1:18" ht="15" customHeight="1">
      <c r="A35" s="43">
        <v>4</v>
      </c>
      <c r="B35" s="62">
        <v>2025</v>
      </c>
      <c r="C35" s="62" t="s">
        <v>0</v>
      </c>
      <c r="D35" s="62" t="s">
        <v>31</v>
      </c>
      <c r="E35" s="50" t="s">
        <v>37</v>
      </c>
      <c r="F35" s="62" t="s">
        <v>36</v>
      </c>
      <c r="G35" s="71"/>
      <c r="O35" s="15"/>
    </row>
    <row r="36" spans="1:18" ht="15" customHeight="1">
      <c r="A36" s="54">
        <v>5</v>
      </c>
      <c r="B36" s="43">
        <v>2025</v>
      </c>
      <c r="C36" s="43" t="s">
        <v>0</v>
      </c>
      <c r="D36" s="43" t="s">
        <v>31</v>
      </c>
      <c r="E36" s="57" t="s">
        <v>38</v>
      </c>
      <c r="F36" s="43" t="s">
        <v>36</v>
      </c>
      <c r="G36" s="71"/>
      <c r="O36" s="15"/>
    </row>
    <row r="37" spans="1:18" ht="15" customHeight="1">
      <c r="A37" s="56">
        <v>6</v>
      </c>
      <c r="B37" s="43">
        <v>2025</v>
      </c>
      <c r="C37" s="43" t="s">
        <v>0</v>
      </c>
      <c r="D37" s="43" t="s">
        <v>31</v>
      </c>
      <c r="E37" s="146" t="s">
        <v>39</v>
      </c>
      <c r="F37" s="43" t="s">
        <v>36</v>
      </c>
      <c r="G37" s="71"/>
    </row>
    <row r="38" spans="1:18" ht="15" customHeight="1">
      <c r="A38" s="43">
        <v>7</v>
      </c>
      <c r="B38" s="65">
        <v>2025</v>
      </c>
      <c r="C38" s="43" t="s">
        <v>0</v>
      </c>
      <c r="D38" s="43" t="s">
        <v>31</v>
      </c>
      <c r="E38" s="146" t="s">
        <v>40</v>
      </c>
      <c r="F38" s="62" t="s">
        <v>33</v>
      </c>
      <c r="G38" s="71"/>
      <c r="L38" s="2" t="s">
        <v>41</v>
      </c>
      <c r="M38" s="2">
        <v>2</v>
      </c>
    </row>
    <row r="39" spans="1:18" ht="15" customHeight="1">
      <c r="A39" s="43">
        <v>8</v>
      </c>
      <c r="B39" s="65">
        <v>2025</v>
      </c>
      <c r="C39" s="43" t="s">
        <v>0</v>
      </c>
      <c r="D39" s="43" t="s">
        <v>31</v>
      </c>
      <c r="E39" s="146" t="s">
        <v>42</v>
      </c>
      <c r="F39" s="43" t="s">
        <v>33</v>
      </c>
      <c r="G39" s="71"/>
      <c r="H39" s="81" t="s">
        <v>20</v>
      </c>
      <c r="I39" s="2" t="s">
        <v>0</v>
      </c>
      <c r="J39" s="2" t="s">
        <v>3</v>
      </c>
      <c r="K39" s="2" t="s">
        <v>4</v>
      </c>
      <c r="L39" s="2" t="s">
        <v>0</v>
      </c>
      <c r="M39" s="2"/>
    </row>
    <row r="40" spans="1:18" ht="15" customHeight="1">
      <c r="A40" s="62">
        <v>9</v>
      </c>
      <c r="B40" s="72">
        <v>2025</v>
      </c>
      <c r="C40" s="62" t="s">
        <v>0</v>
      </c>
      <c r="D40" s="62" t="s">
        <v>31</v>
      </c>
      <c r="E40" s="57" t="s">
        <v>43</v>
      </c>
      <c r="F40" s="62" t="s">
        <v>33</v>
      </c>
      <c r="G40" s="71"/>
      <c r="H40" s="2" t="s">
        <v>44</v>
      </c>
      <c r="I40" s="25"/>
      <c r="J40" s="2">
        <v>2</v>
      </c>
      <c r="K40" s="2"/>
      <c r="L40" s="1" t="s">
        <v>3</v>
      </c>
      <c r="M40" s="2"/>
    </row>
    <row r="41" spans="1:18" ht="15" customHeight="1">
      <c r="A41" s="176">
        <v>10</v>
      </c>
      <c r="B41" s="177">
        <v>2025</v>
      </c>
      <c r="C41" s="177" t="s">
        <v>3</v>
      </c>
      <c r="D41" s="177" t="s">
        <v>45</v>
      </c>
      <c r="E41" s="178"/>
      <c r="F41" s="177" t="s">
        <v>36</v>
      </c>
      <c r="G41"/>
      <c r="H41" s="2" t="s">
        <v>31</v>
      </c>
      <c r="I41" s="25">
        <v>9</v>
      </c>
      <c r="J41" s="2">
        <v>1</v>
      </c>
      <c r="K41" s="2">
        <v>1</v>
      </c>
      <c r="L41" s="2" t="s">
        <v>4</v>
      </c>
      <c r="M41" s="2">
        <v>1</v>
      </c>
    </row>
    <row r="42" spans="1:18" ht="15" customHeight="1">
      <c r="A42" s="176">
        <v>11</v>
      </c>
      <c r="B42" s="177">
        <v>2025</v>
      </c>
      <c r="C42" s="177" t="s">
        <v>3</v>
      </c>
      <c r="D42" s="177" t="s">
        <v>45</v>
      </c>
      <c r="E42" s="178"/>
      <c r="F42" s="177" t="s">
        <v>33</v>
      </c>
      <c r="G42"/>
      <c r="H42" s="2" t="s">
        <v>46</v>
      </c>
      <c r="I42" s="25"/>
      <c r="J42" s="2">
        <v>2</v>
      </c>
      <c r="K42" s="2">
        <v>1</v>
      </c>
      <c r="L42" s="2" t="s">
        <v>5</v>
      </c>
      <c r="M42" s="28">
        <f>SUM(M39:M41)</f>
        <v>1</v>
      </c>
    </row>
    <row r="43" spans="1:18" ht="15" customHeight="1">
      <c r="A43" s="176">
        <v>12</v>
      </c>
      <c r="B43" s="177">
        <v>2025</v>
      </c>
      <c r="C43" s="177" t="s">
        <v>3</v>
      </c>
      <c r="D43" s="177" t="s">
        <v>31</v>
      </c>
      <c r="E43" s="178" t="s">
        <v>47</v>
      </c>
      <c r="F43" s="177" t="s">
        <v>33</v>
      </c>
      <c r="G43"/>
      <c r="H43" s="2"/>
      <c r="I43" s="2"/>
      <c r="J43" s="2"/>
      <c r="K43" s="2"/>
    </row>
    <row r="44" spans="1:18" ht="15" customHeight="1">
      <c r="A44" s="193">
        <v>13</v>
      </c>
      <c r="B44" s="180">
        <v>2025</v>
      </c>
      <c r="C44" s="180" t="s">
        <v>3</v>
      </c>
      <c r="D44" s="177" t="s">
        <v>23</v>
      </c>
      <c r="E44" s="194" t="s">
        <v>48</v>
      </c>
      <c r="F44" s="196" t="s">
        <v>49</v>
      </c>
      <c r="G44" s="250"/>
      <c r="H44" s="34"/>
      <c r="I44" s="34"/>
      <c r="J44" s="34"/>
      <c r="K44" s="34"/>
    </row>
    <row r="45" spans="1:18" ht="15" customHeight="1">
      <c r="A45" s="176">
        <v>14</v>
      </c>
      <c r="B45" s="177">
        <v>2025</v>
      </c>
      <c r="C45" s="177" t="s">
        <v>3</v>
      </c>
      <c r="D45" s="177" t="s">
        <v>23</v>
      </c>
      <c r="E45" s="178">
        <v>733302025</v>
      </c>
      <c r="F45" s="177" t="s">
        <v>50</v>
      </c>
      <c r="G45"/>
      <c r="H45" s="34"/>
      <c r="I45" s="34"/>
      <c r="J45" s="34"/>
      <c r="K45" s="34"/>
    </row>
    <row r="46" spans="1:18" ht="15" customHeight="1">
      <c r="A46" s="176">
        <v>15</v>
      </c>
      <c r="B46" s="177">
        <v>2025</v>
      </c>
      <c r="C46" s="177" t="s">
        <v>4</v>
      </c>
      <c r="D46" s="177" t="s">
        <v>45</v>
      </c>
      <c r="E46" s="178"/>
      <c r="F46" s="177" t="s">
        <v>50</v>
      </c>
      <c r="G46"/>
      <c r="H46" s="34"/>
      <c r="I46" s="34"/>
      <c r="J46" s="34"/>
      <c r="K46" s="34"/>
    </row>
    <row r="47" spans="1:18" ht="15" customHeight="1">
      <c r="A47" s="176">
        <v>16</v>
      </c>
      <c r="B47" s="177">
        <v>2025</v>
      </c>
      <c r="C47" s="177" t="s">
        <v>4</v>
      </c>
      <c r="D47" s="177" t="s">
        <v>31</v>
      </c>
      <c r="E47" s="177" t="s">
        <v>51</v>
      </c>
      <c r="F47" s="177" t="s">
        <v>52</v>
      </c>
      <c r="G47"/>
      <c r="H47" s="79"/>
      <c r="I47" s="34"/>
      <c r="J47" s="34"/>
      <c r="K47" s="34"/>
    </row>
    <row r="48" spans="1:18" ht="15" customHeight="1">
      <c r="A48" s="34"/>
      <c r="B48" s="34"/>
      <c r="C48" s="34"/>
      <c r="D48" s="34"/>
      <c r="E48" s="80"/>
      <c r="F48" s="34"/>
      <c r="G48" s="71"/>
    </row>
    <row r="49" spans="1:7" ht="15" customHeight="1">
      <c r="A49" s="34"/>
      <c r="B49" s="34"/>
      <c r="C49" s="34"/>
      <c r="D49" s="34"/>
      <c r="E49" s="80"/>
      <c r="F49" s="34"/>
      <c r="G49" s="71"/>
    </row>
  </sheetData>
  <mergeCells count="5">
    <mergeCell ref="O30:O33"/>
    <mergeCell ref="A12:B12"/>
    <mergeCell ref="X13:Z13"/>
    <mergeCell ref="L18:M18"/>
    <mergeCell ref="R32:R33"/>
  </mergeCells>
  <conditionalFormatting sqref="D41:D45">
    <cfRule type="containsText" dxfId="10" priority="3" operator="containsText" text="DE IMPEDIMENTO">
      <formula>NOT(ISERROR(SEARCH("DE IMPEDIMENTO",D41)))</formula>
    </cfRule>
  </conditionalFormatting>
  <conditionalFormatting sqref="D46:D47">
    <cfRule type="containsText" dxfId="9" priority="2" operator="containsText" text="DE IMPEDIMENTO">
      <formula>NOT(ISERROR(SEARCH("DE IMPEDIMENTO",D46)))</formula>
    </cfRule>
  </conditionalFormatting>
  <conditionalFormatting sqref="E47">
    <cfRule type="containsText" dxfId="8" priority="1" operator="containsText" text="DE IMPEDIMENTO">
      <formula>NOT(ISERROR(SEARCH("DE IMPEDIMENTO",E47)))</formula>
    </cfRule>
  </conditionalFormatting>
  <pageMargins left="0.7" right="0.7" top="0.75" bottom="0.75" header="0.3" footer="0.3"/>
  <pageSetup scale="6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'\\SDSFPS02\CarpetasCompartidas$\Despacho\oficina de asuntos disciplinarios\EXPEDIENTES\base datos expedietes original\[BASE EXPEDIENTES 2023U.xlsx]HOJA DE CONTROLES'!#REF!</xm:f>
          </x14:formula1>
          <xm:sqref>C48:E49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zoomScaleNormal="100" workbookViewId="0">
      <selection activeCell="B7" sqref="B7"/>
    </sheetView>
  </sheetViews>
  <sheetFormatPr defaultColWidth="11.42578125" defaultRowHeight="15"/>
  <cols>
    <col min="1" max="1" width="6" customWidth="1"/>
    <col min="3" max="3" width="23.28515625" customWidth="1"/>
    <col min="4" max="4" width="24.28515625" customWidth="1"/>
    <col min="7" max="7" width="17.7109375" style="33" customWidth="1"/>
  </cols>
  <sheetData>
    <row r="1" spans="1:7">
      <c r="A1" s="17" t="s">
        <v>53</v>
      </c>
      <c r="B1" s="31" t="s">
        <v>26</v>
      </c>
      <c r="C1" s="32" t="s">
        <v>54</v>
      </c>
      <c r="D1" s="16"/>
      <c r="E1" s="55" t="s">
        <v>53</v>
      </c>
      <c r="F1" s="55" t="s">
        <v>26</v>
      </c>
      <c r="G1" s="32" t="s">
        <v>23</v>
      </c>
    </row>
    <row r="2" spans="1:7">
      <c r="A2" s="43">
        <v>1</v>
      </c>
      <c r="B2" s="43" t="s">
        <v>0</v>
      </c>
      <c r="C2" s="49">
        <v>181172025</v>
      </c>
      <c r="E2" s="66">
        <v>1</v>
      </c>
      <c r="F2" s="66" t="s">
        <v>0</v>
      </c>
      <c r="G2" s="89">
        <v>5567172024</v>
      </c>
    </row>
    <row r="3" spans="1:7">
      <c r="A3" s="62">
        <v>2</v>
      </c>
      <c r="B3" s="62" t="s">
        <v>0</v>
      </c>
      <c r="C3" s="58">
        <v>231802025</v>
      </c>
      <c r="E3" s="66">
        <v>2</v>
      </c>
      <c r="F3" s="66" t="s">
        <v>0</v>
      </c>
      <c r="G3" s="89">
        <v>5643832024</v>
      </c>
    </row>
    <row r="4" spans="1:7">
      <c r="A4" s="177">
        <v>1</v>
      </c>
      <c r="B4" s="177" t="s">
        <v>55</v>
      </c>
      <c r="C4" s="207">
        <v>513472025</v>
      </c>
      <c r="E4" s="66">
        <v>3</v>
      </c>
      <c r="F4" s="66" t="s">
        <v>0</v>
      </c>
      <c r="G4" s="89">
        <v>5644002024</v>
      </c>
    </row>
    <row r="5" spans="1:7">
      <c r="A5" s="180">
        <v>2</v>
      </c>
      <c r="B5" s="180" t="s">
        <v>55</v>
      </c>
      <c r="C5" s="205">
        <v>657362025</v>
      </c>
      <c r="E5" s="66">
        <v>4</v>
      </c>
      <c r="F5" s="66" t="s">
        <v>0</v>
      </c>
      <c r="G5" s="89">
        <v>5643902024</v>
      </c>
    </row>
    <row r="6" spans="1:7">
      <c r="A6" s="180">
        <v>3</v>
      </c>
      <c r="B6" s="180" t="s">
        <v>55</v>
      </c>
      <c r="C6" s="205">
        <v>738772025</v>
      </c>
      <c r="E6" s="66">
        <v>5</v>
      </c>
      <c r="F6" s="66" t="s">
        <v>0</v>
      </c>
      <c r="G6" s="89">
        <v>5698112024</v>
      </c>
    </row>
    <row r="7" spans="1:7">
      <c r="A7" s="177">
        <v>4</v>
      </c>
      <c r="B7" s="177" t="s">
        <v>55</v>
      </c>
      <c r="C7" s="207">
        <v>733302025</v>
      </c>
      <c r="E7" s="66">
        <v>6</v>
      </c>
      <c r="F7" s="66" t="s">
        <v>0</v>
      </c>
      <c r="G7" s="89">
        <v>5714392024</v>
      </c>
    </row>
    <row r="8" spans="1:7">
      <c r="A8" s="177">
        <v>1</v>
      </c>
      <c r="B8" s="177" t="s">
        <v>4</v>
      </c>
      <c r="C8" s="230">
        <v>903302025</v>
      </c>
      <c r="E8" s="66">
        <v>7</v>
      </c>
      <c r="F8" s="66" t="s">
        <v>0</v>
      </c>
      <c r="G8" s="89">
        <v>5726732024</v>
      </c>
    </row>
    <row r="9" spans="1:7">
      <c r="A9" s="177">
        <v>2</v>
      </c>
      <c r="B9" s="177" t="s">
        <v>4</v>
      </c>
      <c r="C9" s="207">
        <v>794042025</v>
      </c>
      <c r="E9" s="66">
        <v>8</v>
      </c>
      <c r="F9" s="66" t="s">
        <v>0</v>
      </c>
      <c r="G9" s="89">
        <v>5715802024</v>
      </c>
    </row>
    <row r="10" spans="1:7">
      <c r="A10" s="177">
        <v>3</v>
      </c>
      <c r="B10" s="177" t="s">
        <v>4</v>
      </c>
      <c r="C10" s="207">
        <v>963152025</v>
      </c>
      <c r="E10" s="66">
        <v>9</v>
      </c>
      <c r="F10" s="69" t="s">
        <v>0</v>
      </c>
      <c r="G10" s="95">
        <v>5738992024</v>
      </c>
    </row>
    <row r="11" spans="1:7">
      <c r="A11" s="180">
        <v>4</v>
      </c>
      <c r="B11" s="180" t="s">
        <v>4</v>
      </c>
      <c r="C11" s="205">
        <v>912152025</v>
      </c>
      <c r="E11" s="66">
        <v>10</v>
      </c>
      <c r="F11" s="69" t="s">
        <v>0</v>
      </c>
      <c r="G11" s="95">
        <v>5204982024</v>
      </c>
    </row>
    <row r="12" spans="1:7">
      <c r="A12" s="180">
        <v>5</v>
      </c>
      <c r="B12" s="180" t="s">
        <v>4</v>
      </c>
      <c r="C12" s="205">
        <v>866712025</v>
      </c>
      <c r="E12" s="66">
        <v>11</v>
      </c>
      <c r="F12" s="69" t="s">
        <v>0</v>
      </c>
      <c r="G12" s="95">
        <v>58332025</v>
      </c>
    </row>
    <row r="13" spans="1:7">
      <c r="A13" s="177">
        <v>6</v>
      </c>
      <c r="B13" s="177" t="s">
        <v>4</v>
      </c>
      <c r="C13" s="207">
        <v>798372025</v>
      </c>
      <c r="E13" s="66">
        <v>12</v>
      </c>
      <c r="F13" s="66" t="s">
        <v>0</v>
      </c>
      <c r="G13" s="103">
        <v>112702025</v>
      </c>
    </row>
    <row r="14" spans="1:7">
      <c r="A14" s="177">
        <v>7</v>
      </c>
      <c r="B14" s="177" t="s">
        <v>4</v>
      </c>
      <c r="C14" s="231">
        <v>1253022025</v>
      </c>
      <c r="E14" s="66">
        <v>13</v>
      </c>
      <c r="F14" s="66" t="s">
        <v>0</v>
      </c>
      <c r="G14" s="105">
        <v>90282025</v>
      </c>
    </row>
    <row r="15" spans="1:7">
      <c r="A15" s="177">
        <v>8</v>
      </c>
      <c r="B15" s="177" t="s">
        <v>4</v>
      </c>
      <c r="C15" s="207">
        <v>1253002025</v>
      </c>
      <c r="E15" s="66">
        <v>14</v>
      </c>
      <c r="F15" s="66" t="s">
        <v>0</v>
      </c>
      <c r="G15" s="89">
        <v>94242025</v>
      </c>
    </row>
    <row r="16" spans="1:7">
      <c r="E16" s="66">
        <v>15</v>
      </c>
      <c r="F16" s="66" t="s">
        <v>0</v>
      </c>
      <c r="G16" s="89">
        <v>105002025</v>
      </c>
    </row>
    <row r="17" spans="5:7">
      <c r="E17" s="66">
        <v>16</v>
      </c>
      <c r="F17" s="66" t="s">
        <v>0</v>
      </c>
      <c r="G17" s="89">
        <v>108682025</v>
      </c>
    </row>
    <row r="18" spans="5:7">
      <c r="E18" s="66">
        <v>17</v>
      </c>
      <c r="F18" s="66" t="s">
        <v>0</v>
      </c>
      <c r="G18" s="89">
        <v>245612025</v>
      </c>
    </row>
    <row r="19" spans="5:7">
      <c r="E19" s="66">
        <v>18</v>
      </c>
      <c r="F19" s="66" t="s">
        <v>0</v>
      </c>
      <c r="G19" s="89">
        <v>245412025</v>
      </c>
    </row>
    <row r="20" spans="5:7">
      <c r="E20" s="66">
        <v>19</v>
      </c>
      <c r="F20" s="66" t="s">
        <v>0</v>
      </c>
      <c r="G20" s="103">
        <v>245482025</v>
      </c>
    </row>
    <row r="21" spans="5:7">
      <c r="E21" s="66">
        <v>20</v>
      </c>
      <c r="F21" s="66" t="s">
        <v>0</v>
      </c>
      <c r="G21" s="89">
        <v>231712025</v>
      </c>
    </row>
    <row r="22" spans="5:7">
      <c r="E22" s="66">
        <v>21</v>
      </c>
      <c r="F22" s="66" t="s">
        <v>0</v>
      </c>
      <c r="G22" s="103">
        <v>306212025</v>
      </c>
    </row>
    <row r="23" spans="5:7">
      <c r="E23" s="66">
        <v>22</v>
      </c>
      <c r="F23" s="109" t="s">
        <v>0</v>
      </c>
      <c r="G23" s="59">
        <v>108672025</v>
      </c>
    </row>
    <row r="24" spans="5:7">
      <c r="E24" s="69">
        <v>23</v>
      </c>
      <c r="F24" s="109" t="s">
        <v>0</v>
      </c>
      <c r="G24" s="95">
        <v>377142025</v>
      </c>
    </row>
    <row r="25" spans="5:7">
      <c r="E25" s="196">
        <v>1</v>
      </c>
      <c r="F25" s="196" t="s">
        <v>55</v>
      </c>
      <c r="G25" s="217">
        <v>472042025</v>
      </c>
    </row>
    <row r="26" spans="5:7">
      <c r="E26" s="187">
        <v>2</v>
      </c>
      <c r="F26" s="187" t="s">
        <v>55</v>
      </c>
      <c r="G26" s="221">
        <v>522932025</v>
      </c>
    </row>
    <row r="27" spans="5:7">
      <c r="E27" s="187">
        <v>3</v>
      </c>
      <c r="F27" s="187" t="s">
        <v>55</v>
      </c>
      <c r="G27" s="221">
        <v>522762025</v>
      </c>
    </row>
    <row r="28" spans="5:7">
      <c r="E28" s="187">
        <v>4</v>
      </c>
      <c r="F28" s="187" t="s">
        <v>55</v>
      </c>
      <c r="G28" s="221">
        <v>245392025</v>
      </c>
    </row>
    <row r="29" spans="5:7">
      <c r="E29" s="177">
        <v>5</v>
      </c>
      <c r="F29" s="187" t="s">
        <v>55</v>
      </c>
      <c r="G29" s="221">
        <v>475372025</v>
      </c>
    </row>
    <row r="30" spans="5:7">
      <c r="E30" s="177">
        <v>6</v>
      </c>
      <c r="F30" s="187" t="s">
        <v>55</v>
      </c>
      <c r="G30" s="221">
        <v>577852025</v>
      </c>
    </row>
    <row r="31" spans="5:7">
      <c r="E31" s="177">
        <v>7</v>
      </c>
      <c r="F31" s="187" t="s">
        <v>55</v>
      </c>
      <c r="G31" s="221">
        <v>575472025</v>
      </c>
    </row>
    <row r="32" spans="5:7">
      <c r="E32" s="180">
        <v>8</v>
      </c>
      <c r="F32" s="196" t="s">
        <v>55</v>
      </c>
      <c r="G32" s="224">
        <v>522612025</v>
      </c>
    </row>
    <row r="33" spans="5:7">
      <c r="E33" s="177">
        <v>9</v>
      </c>
      <c r="F33" s="187" t="s">
        <v>55</v>
      </c>
      <c r="G33" s="228">
        <v>598172025</v>
      </c>
    </row>
    <row r="34" spans="5:7">
      <c r="E34" s="180">
        <v>10</v>
      </c>
      <c r="F34" s="196" t="s">
        <v>55</v>
      </c>
      <c r="G34" s="217">
        <v>630662025</v>
      </c>
    </row>
    <row r="35" spans="5:7">
      <c r="E35" s="177">
        <v>11</v>
      </c>
      <c r="F35" s="187" t="s">
        <v>55</v>
      </c>
      <c r="G35" s="221">
        <v>654772025</v>
      </c>
    </row>
    <row r="36" spans="5:7">
      <c r="E36" s="177">
        <v>12</v>
      </c>
      <c r="F36" s="187" t="s">
        <v>55</v>
      </c>
      <c r="G36" s="221">
        <v>654932025</v>
      </c>
    </row>
    <row r="37" spans="5:7">
      <c r="E37" s="180">
        <v>13</v>
      </c>
      <c r="F37" s="196" t="s">
        <v>55</v>
      </c>
      <c r="G37" s="224">
        <v>706172025</v>
      </c>
    </row>
    <row r="38" spans="5:7">
      <c r="E38" s="180">
        <v>14</v>
      </c>
      <c r="F38" s="196" t="s">
        <v>55</v>
      </c>
      <c r="G38" s="205">
        <v>654742025</v>
      </c>
    </row>
    <row r="39" spans="5:7">
      <c r="E39" s="177">
        <v>15</v>
      </c>
      <c r="F39" s="187" t="s">
        <v>55</v>
      </c>
      <c r="G39" s="221">
        <v>522572025</v>
      </c>
    </row>
    <row r="40" spans="5:7">
      <c r="E40" s="180">
        <v>16</v>
      </c>
      <c r="F40" s="196" t="s">
        <v>55</v>
      </c>
      <c r="G40" s="224">
        <v>746192025</v>
      </c>
    </row>
    <row r="41" spans="5:7">
      <c r="E41" s="177">
        <v>17</v>
      </c>
      <c r="F41" s="187" t="s">
        <v>55</v>
      </c>
      <c r="G41" s="228">
        <v>766402025</v>
      </c>
    </row>
    <row r="42" spans="5:7">
      <c r="E42" s="180">
        <v>18</v>
      </c>
      <c r="F42" s="196" t="s">
        <v>55</v>
      </c>
      <c r="G42" s="217">
        <v>766202025</v>
      </c>
    </row>
    <row r="43" spans="5:7">
      <c r="E43" s="177">
        <v>19</v>
      </c>
      <c r="F43" s="187" t="s">
        <v>55</v>
      </c>
      <c r="G43" s="228">
        <v>794112025</v>
      </c>
    </row>
    <row r="44" spans="5:7">
      <c r="E44" s="177">
        <v>20</v>
      </c>
      <c r="F44" s="187" t="s">
        <v>55</v>
      </c>
      <c r="G44" s="228">
        <v>766242025</v>
      </c>
    </row>
    <row r="45" spans="5:7">
      <c r="E45" s="177">
        <v>21</v>
      </c>
      <c r="F45" s="187" t="s">
        <v>55</v>
      </c>
      <c r="G45" s="228">
        <v>766112025</v>
      </c>
    </row>
    <row r="46" spans="5:7">
      <c r="E46" s="180">
        <v>22</v>
      </c>
      <c r="F46" s="196" t="s">
        <v>55</v>
      </c>
      <c r="G46" s="205">
        <v>797882025</v>
      </c>
    </row>
    <row r="47" spans="5:7">
      <c r="E47" s="177">
        <v>23</v>
      </c>
      <c r="F47" s="187" t="s">
        <v>55</v>
      </c>
      <c r="G47" s="228">
        <v>604352025</v>
      </c>
    </row>
    <row r="48" spans="5:7">
      <c r="E48" s="177">
        <v>24</v>
      </c>
      <c r="F48" s="187" t="s">
        <v>55</v>
      </c>
      <c r="G48" s="228">
        <v>654732025</v>
      </c>
    </row>
    <row r="49" spans="5:7">
      <c r="E49" s="180">
        <v>25</v>
      </c>
      <c r="F49" s="196" t="s">
        <v>55</v>
      </c>
      <c r="G49" s="217">
        <v>836332025</v>
      </c>
    </row>
    <row r="50" spans="5:7">
      <c r="E50" s="177">
        <v>26</v>
      </c>
      <c r="F50" s="187" t="s">
        <v>55</v>
      </c>
      <c r="G50" s="228">
        <v>924642025</v>
      </c>
    </row>
    <row r="51" spans="5:7">
      <c r="E51" s="180">
        <v>27</v>
      </c>
      <c r="F51" s="196" t="s">
        <v>55</v>
      </c>
      <c r="G51" s="217">
        <v>949412025</v>
      </c>
    </row>
    <row r="52" spans="5:7">
      <c r="E52" s="177">
        <v>28</v>
      </c>
      <c r="F52" s="187" t="s">
        <v>55</v>
      </c>
      <c r="G52" s="228">
        <v>961942025</v>
      </c>
    </row>
    <row r="53" spans="5:7">
      <c r="E53" s="180">
        <v>1</v>
      </c>
      <c r="F53" s="180" t="s">
        <v>4</v>
      </c>
      <c r="G53" s="217">
        <v>997982025</v>
      </c>
    </row>
    <row r="54" spans="5:7">
      <c r="E54" s="180">
        <v>2</v>
      </c>
      <c r="F54" s="180" t="s">
        <v>4</v>
      </c>
      <c r="G54" s="205">
        <v>1007232025</v>
      </c>
    </row>
    <row r="55" spans="5:7">
      <c r="E55" s="177">
        <v>3</v>
      </c>
      <c r="F55" s="177" t="s">
        <v>4</v>
      </c>
      <c r="G55" s="207">
        <v>1062132025</v>
      </c>
    </row>
    <row r="56" spans="5:7">
      <c r="E56" s="180">
        <v>4</v>
      </c>
      <c r="F56" s="177" t="s">
        <v>4</v>
      </c>
      <c r="G56" s="207">
        <v>1060172025</v>
      </c>
    </row>
    <row r="57" spans="5:7">
      <c r="E57" s="180">
        <v>5</v>
      </c>
      <c r="F57" s="180" t="s">
        <v>4</v>
      </c>
      <c r="G57" s="205">
        <v>1098632025</v>
      </c>
    </row>
    <row r="58" spans="5:7">
      <c r="E58" s="177">
        <v>6</v>
      </c>
      <c r="F58" s="177" t="s">
        <v>4</v>
      </c>
      <c r="G58" s="207">
        <v>1128852025</v>
      </c>
    </row>
    <row r="59" spans="5:7">
      <c r="E59" s="180">
        <v>7</v>
      </c>
      <c r="F59" s="180" t="s">
        <v>4</v>
      </c>
      <c r="G59" s="235">
        <v>838372025</v>
      </c>
    </row>
    <row r="60" spans="5:7">
      <c r="E60" s="180">
        <v>8</v>
      </c>
      <c r="F60" s="177" t="s">
        <v>4</v>
      </c>
      <c r="G60" s="236">
        <v>1046802025</v>
      </c>
    </row>
    <row r="61" spans="5:7">
      <c r="E61" s="177">
        <v>9</v>
      </c>
      <c r="F61" s="180" t="s">
        <v>4</v>
      </c>
      <c r="G61" s="238">
        <v>1019042025</v>
      </c>
    </row>
    <row r="62" spans="5:7">
      <c r="E62" s="180">
        <v>10</v>
      </c>
      <c r="F62" s="177" t="s">
        <v>4</v>
      </c>
      <c r="G62" s="231">
        <v>1281372025</v>
      </c>
    </row>
    <row r="63" spans="5:7">
      <c r="E63" s="180">
        <v>11</v>
      </c>
      <c r="F63" s="177" t="s">
        <v>4</v>
      </c>
      <c r="G63" s="231">
        <v>1384662025</v>
      </c>
    </row>
    <row r="64" spans="5:7">
      <c r="E64" s="177">
        <v>12</v>
      </c>
      <c r="F64" s="177" t="s">
        <v>4</v>
      </c>
      <c r="G64" s="231">
        <v>1384012025</v>
      </c>
    </row>
    <row r="65" spans="5:7">
      <c r="E65" s="180">
        <v>13</v>
      </c>
      <c r="F65" s="177" t="s">
        <v>4</v>
      </c>
      <c r="G65" s="207">
        <v>1447172025</v>
      </c>
    </row>
    <row r="66" spans="5:7">
      <c r="E66" s="180">
        <v>14</v>
      </c>
      <c r="F66" s="177" t="s">
        <v>4</v>
      </c>
      <c r="G66" s="207">
        <v>1383852025</v>
      </c>
    </row>
    <row r="67" spans="5:7">
      <c r="E67" s="177">
        <v>15</v>
      </c>
      <c r="F67" s="177" t="s">
        <v>4</v>
      </c>
      <c r="G67" s="207">
        <v>1383902025</v>
      </c>
    </row>
    <row r="68" spans="5:7">
      <c r="E68" s="180">
        <v>16</v>
      </c>
      <c r="F68" s="180" t="s">
        <v>4</v>
      </c>
      <c r="G68" s="205">
        <v>1383882025</v>
      </c>
    </row>
    <row r="69" spans="5:7">
      <c r="E69" s="180">
        <v>17</v>
      </c>
      <c r="F69" s="177" t="s">
        <v>4</v>
      </c>
      <c r="G69" s="207">
        <v>1482952025</v>
      </c>
    </row>
    <row r="70" spans="5:7">
      <c r="E70" s="177">
        <v>18</v>
      </c>
      <c r="F70" s="177" t="s">
        <v>4</v>
      </c>
      <c r="G70" s="240">
        <v>1541622025</v>
      </c>
    </row>
  </sheetData>
  <hyperlinks>
    <hyperlink ref="G2" r:id="rId1" display="https://saludcapitalgovco.sharepoint.com/sites/000400/Documentos compartidos/Forms/AllItems.aspx?id=%2Fsites%2F000400%2FDocumentos%20compartidos%2FCARPETA%200%2FEXPEDIENTES%2FOCDI%202025%2FSDQS%202025%2FENERO%202025%2FSDQS%20NO%20COMPETENCIA%20ENERO%202025%2FSDQS%205567172024%2Epdf&amp;viewid=cdd89da9%2De232%2D43d9%2Dbfa2%2D864078ea8264&amp;parent=%2Fsites%2F000400%2FDocumentos%20compartidos%2FCARPETA%200%2FEXPEDIENTES%2FOCDI%202025%2FSDQS%202025%2FENERO%202025%2FSDQS%20NO%20COMPETENCIA%20ENERO%202025" xr:uid="{00000000-0004-0000-0100-000000000000}"/>
    <hyperlink ref="G3" r:id="rId2" display="https://saludcapitalgovco.sharepoint.com/sites/000400/Documentos compartidos/Forms/AllItems.aspx?id=%2Fsites%2F000400%2FDocumentos%20compartidos%2FCARPETA%200%2FEXPEDIENTES%2FOCDI%202025%2FSDQS%202025%2FENERO%202025%2FSDQS%20NO%20COMPETENCIA%20ENERO%202025%2FSDQS%205643832024%2Epdf&amp;viewid=cdd89da9%2De232%2D43d9%2Dbfa2%2D864078ea8264&amp;parent=%2Fsites%2F000400%2FDocumentos%20compartidos%2FCARPETA%200%2FEXPEDIENTES%2FOCDI%202025%2FSDQS%202025%2FENERO%202025%2FSDQS%20NO%20COMPETENCIA%20ENERO%202025" xr:uid="{00000000-0004-0000-0100-000001000000}"/>
    <hyperlink ref="G4" r:id="rId3" display="https://saludcapitalgovco.sharepoint.com/sites/000400/Documentos compartidos/Forms/AllItems.aspx?id=%2Fsites%2F000400%2FDocumentos%20compartidos%2FCARPETA%200%2FEXPEDIENTES%2FOCDI%202025%2FSDQS%202025%2FENERO%202025%2FSDQS%20NO%20COMPETENCIA%20ENERO%202025%2FSDQS%205644002024%2Epdf&amp;viewid=cdd89da9%2De232%2D43d9%2Dbfa2%2D864078ea8264&amp;parent=%2Fsites%2F000400%2FDocumentos%20compartidos%2FCARPETA%200%2FEXPEDIENTES%2FOCDI%202025%2FSDQS%202025%2FENERO%202025%2FSDQS%20NO%20COMPETENCIA%20ENERO%202025" xr:uid="{00000000-0004-0000-0100-000002000000}"/>
    <hyperlink ref="G5" r:id="rId4" display="https://saludcapitalgovco.sharepoint.com/sites/000400/Documentos compartidos/Forms/AllItems.aspx?id=%2Fsites%2F000400%2FDocumentos%20compartidos%2FCARPETA%200%2FEXPEDIENTES%2FOCDI%202025%2FSDQS%202025%2FENERO%202025%2FSDQS%20NO%20COMPETENCIA%20ENERO%202025%2FSDQS%205643902024%2Epdf&amp;viewid=cdd89da9%2De232%2D43d9%2Dbfa2%2D864078ea8264&amp;parent=%2Fsites%2F000400%2FDocumentos%20compartidos%2FCARPETA%200%2FEXPEDIENTES%2FOCDI%202025%2FSDQS%202025%2FENERO%202025%2FSDQS%20NO%20COMPETENCIA%20ENERO%202025" xr:uid="{00000000-0004-0000-0100-000003000000}"/>
    <hyperlink ref="G6" r:id="rId5" display="https://saludcapitalgovco.sharepoint.com/sites/000400/Documentos compartidos/Forms/AllItems.aspx?id=%2Fsites%2F000400%2FDocumentos%20compartidos%2FCARPETA%200%2FEXPEDIENTES%2FOCDI%202025%2FSDQS%202025%2FENERO%202025%2FSDQS%20NO%20COMPETENCIA%20ENERO%202025%2FSDQS%205698112024%2Epdf&amp;viewid=cdd89da9%2De232%2D43d9%2Dbfa2%2D864078ea8264&amp;parent=%2Fsites%2F000400%2FDocumentos%20compartidos%2FCARPETA%200%2FEXPEDIENTES%2FOCDI%202025%2FSDQS%202025%2FENERO%202025%2FSDQS%20NO%20COMPETENCIA%20ENERO%202025" xr:uid="{00000000-0004-0000-0100-000004000000}"/>
    <hyperlink ref="G7" r:id="rId6" display="https://saludcapitalgovco.sharepoint.com/sites/000400/Documentos compartidos/Forms/AllItems.aspx?id=%2Fsites%2F000400%2FDocumentos%20compartidos%2FCARPETA%200%2FEXPEDIENTES%2FOCDI%202025%2FSDQS%202025%2FENERO%202025%2FSDQS%20NO%20COMPETENCIA%20ENERO%202025%2FSDQS%205714392024%2Epdf&amp;viewid=cdd89da9%2De232%2D43d9%2Dbfa2%2D864078ea8264&amp;parent=%2Fsites%2F000400%2FDocumentos%20compartidos%2FCARPETA%200%2FEXPEDIENTES%2FOCDI%202025%2FSDQS%202025%2FENERO%202025%2FSDQS%20NO%20COMPETENCIA%20ENERO%202025" xr:uid="{00000000-0004-0000-0100-000005000000}"/>
    <hyperlink ref="G8" r:id="rId7" display="https://saludcapitalgovco.sharepoint.com/sites/000400/Documentos compartidos/Forms/AllItems.aspx?id=%2Fsites%2F000400%2FDocumentos%20compartidos%2FCARPETA%200%2FEXPEDIENTES%2FOCDI%202025%2FSDQS%202025%2FENERO%202025%2FSDQS%20NO%20COMPETENCIA%20ENERO%202025%2FSDQS%205726732024%2Epdf&amp;viewid=cdd89da9%2De232%2D43d9%2Dbfa2%2D864078ea8264&amp;parent=%2Fsites%2F000400%2FDocumentos%20compartidos%2FCARPETA%200%2FEXPEDIENTES%2FOCDI%202025%2FSDQS%202025%2FENERO%202025%2FSDQS%20NO%20COMPETENCIA%20ENERO%202025" xr:uid="{00000000-0004-0000-0100-000006000000}"/>
    <hyperlink ref="G9" r:id="rId8" display="https://saludcapitalgovco.sharepoint.com/sites/000400/Documentos compartidos/Forms/AllItems.aspx?id=%2Fsites%2F000400%2FDocumentos%20compartidos%2FCARPETA%200%2FEXPEDIENTES%2FOCDI%202025%2FSDQS%202025%2FENERO%202025%2FSDQS%20NO%20COMPETENCIA%20ENERO%202025%2FSDQS%205715802024%2Epdf&amp;viewid=cdd89da9%2De232%2D43d9%2Dbfa2%2D864078ea8264&amp;parent=%2Fsites%2F000400%2FDocumentos%20compartidos%2FCARPETA%200%2FEXPEDIENTES%2FOCDI%202025%2FSDQS%202025%2FENERO%202025%2FSDQS%20NO%20COMPETENCIA%20ENERO%202025" xr:uid="{00000000-0004-0000-0100-000007000000}"/>
    <hyperlink ref="G10" r:id="rId9" display="https://saludcapitalgovco.sharepoint.com/sites/000400/Documentos compartidos/Forms/AllItems.aspx?id=%2Fsites%2F000400%2FDocumentos%20compartidos%2FCARPETA%200%2FEXPEDIENTES%2FOCDI%202025%2FSDQS%202025%2FENERO%202025%2FSDQS%20NO%20COMPETENCIA%20ENERO%202025%2FSDQS%205738992024%2Epdf&amp;viewid=cdd89da9%2De232%2D43d9%2Dbfa2%2D864078ea8264&amp;parent=%2Fsites%2F000400%2FDocumentos%20compartidos%2FCARPETA%200%2FEXPEDIENTES%2FOCDI%202025%2FSDQS%202025%2FENERO%202025%2FSDQS%20NO%20COMPETENCIA%20ENERO%202025" xr:uid="{00000000-0004-0000-0100-000008000000}"/>
    <hyperlink ref="G11" r:id="rId10" display="https://saludcapitalgovco.sharepoint.com/sites/000400/Documentos compartidos/Forms/AllItems.aspx?id=%2Fsites%2F000400%2FDocumentos%20compartidos%2FCARPETA%200%2FEXPEDIENTES%2FOCDI%202025%2FSDQS%202025%2FENERO%202025%2FSDQS%20NO%20COMPETENCIA%20ENERO%202025%2FSDQS%205204982024%2Epdf&amp;viewid=cdd89da9%2De232%2D43d9%2Dbfa2%2D864078ea8264&amp;parent=%2Fsites%2F000400%2FDocumentos%20compartidos%2FCARPETA%200%2FEXPEDIENTES%2FOCDI%202025%2FSDQS%202025%2FENERO%202025%2FSDQS%20NO%20COMPETENCIA%20ENERO%202025" xr:uid="{00000000-0004-0000-0100-000009000000}"/>
    <hyperlink ref="G12" r:id="rId11" display="https://saludcapitalgovco.sharepoint.com/sites/000400/Documentos compartidos/Forms/AllItems.aspx?id=%2Fsites%2F000400%2FDocumentos%20compartidos%2FCARPETA%200%2FEXPEDIENTES%2FOCDI%202025%2FSDQS%202025%2FENERO%202025%2FSDQS%20NO%20COMPETENCIA%20ENERO%202025%2FSDQS%2058332025%2Epdf&amp;viewid=cdd89da9%2De232%2D43d9%2Dbfa2%2D864078ea8264&amp;parent=%2Fsites%2F000400%2FDocumentos%20compartidos%2FCARPETA%200%2FEXPEDIENTES%2FOCDI%202025%2FSDQS%202025%2FENERO%202025%2FSDQS%20NO%20COMPETENCIA%20ENERO%202025" xr:uid="{00000000-0004-0000-0100-00000A000000}"/>
    <hyperlink ref="G13" r:id="rId12" display="https://saludcapitalgovco.sharepoint.com/sites/000400/Documentos compartidos/Forms/AllItems.aspx?id=%2Fsites%2F000400%2FDocumentos%20compartidos%2FCARPETA%200%2FEXPEDIENTES%2FOCDI%202025%2FSDQS%202025%2FENERO%202025%2FSDQS%20NO%20COMPETENCIA%20ENERO%202025%2FSDQS%20112702025%2Epdf&amp;viewid=cdd89da9%2De232%2D43d9%2Dbfa2%2D864078ea8264&amp;parent=%2Fsites%2F000400%2FDocumentos%20compartidos%2FCARPETA%200%2FEXPEDIENTES%2FOCDI%202025%2FSDQS%202025%2FENERO%202025%2FSDQS%20NO%20COMPETENCIA%20ENERO%202025" xr:uid="{00000000-0004-0000-0100-00000B000000}"/>
    <hyperlink ref="G14" r:id="rId13" display="https://saludcapitalgovco.sharepoint.com/sites/000400/Documentos compartidos/Forms/AllItems.aspx?id=%2Fsites%2F000400%2FDocumentos%20compartidos%2FCARPETA%200%2FEXPEDIENTES%2FOCDI%202025%2FSDQS%202025%2FENERO%202025%2FSDQS%20NO%20COMPETENCIA%20ENERO%202025%2FSDQS%2090282025%2Epdf&amp;viewid=cdd89da9%2De232%2D43d9%2Dbfa2%2D864078ea8264&amp;parent=%2Fsites%2F000400%2FDocumentos%20compartidos%2FCARPETA%200%2FEXPEDIENTES%2FOCDI%202025%2FSDQS%202025%2FENERO%202025%2FSDQS%20NO%20COMPETENCIA%20ENERO%202025" xr:uid="{00000000-0004-0000-0100-00000C000000}"/>
    <hyperlink ref="G15" r:id="rId14" display="https://saludcapitalgovco.sharepoint.com/sites/000400/Documentos compartidos/Forms/AllItems.aspx?id=%2Fsites%2F000400%2FDocumentos%20compartidos%2FCARPETA%200%2FEXPEDIENTES%2FOCDI%202025%2FSDQS%202025%2FENERO%202025%2FSDQS%20NO%20COMPETENCIA%20ENERO%202025%2FSDQS%2094242025%2Epdf&amp;viewid=cdd89da9%2De232%2D43d9%2Dbfa2%2D864078ea8264&amp;parent=%2Fsites%2F000400%2FDocumentos%20compartidos%2FCARPETA%200%2FEXPEDIENTES%2FOCDI%202025%2FSDQS%202025%2FENERO%202025%2FSDQS%20NO%20COMPETENCIA%20ENERO%202025" xr:uid="{00000000-0004-0000-0100-00000D000000}"/>
    <hyperlink ref="G16" r:id="rId15" display="https://saludcapitalgovco.sharepoint.com/sites/000400/Documentos compartidos/Forms/AllItems.aspx?id=%2Fsites%2F000400%2FDocumentos%20compartidos%2FCARPETA%200%2FEXPEDIENTES%2FOCDI%202025%2FSDQS%202025%2FENERO%202025%2FSDQS%20NO%20COMPETENCIA%20ENERO%202025%2FSDQS%20105002025%2Epdf&amp;viewid=cdd89da9%2De232%2D43d9%2Dbfa2%2D864078ea8264&amp;parent=%2Fsites%2F000400%2FDocumentos%20compartidos%2FCARPETA%200%2FEXPEDIENTES%2FOCDI%202025%2FSDQS%202025%2FENERO%202025%2FSDQS%20NO%20COMPETENCIA%20ENERO%202025" xr:uid="{00000000-0004-0000-0100-00000E000000}"/>
    <hyperlink ref="G17" r:id="rId16" display="https://saludcapitalgovco.sharepoint.com/sites/000400/Documentos compartidos/Forms/AllItems.aspx?id=%2Fsites%2F000400%2FDocumentos%20compartidos%2FCARPETA%200%2FEXPEDIENTES%2FOCDI%202025%2FSDQS%202025%2FENERO%202025%2FSDQS%20NO%20COMPETENCIA%20ENERO%202025%2FSDQS%201886802025%2Epdf&amp;viewid=cdd89da9%2De232%2D43d9%2Dbfa2%2D864078ea8264&amp;parent=%2Fsites%2F000400%2FDocumentos%20compartidos%2FCARPETA%200%2FEXPEDIENTES%2FOCDI%202025%2FSDQS%202025%2FENERO%202025%2FSDQS%20NO%20COMPETENCIA%20ENERO%202025" xr:uid="{00000000-0004-0000-0100-00000F000000}"/>
    <hyperlink ref="G18" r:id="rId17" display="https://saludcapitalgovco.sharepoint.com/sites/000400/Documentos compartidos/Forms/AllItems.aspx?id=%2Fsites%2F000400%2FDocumentos%20compartidos%2FCARPETA%200%2FEXPEDIENTES%2FOCDI%202025%2FSDQS%202025%2FENERO%202025%2FSDQS%20NO%20COMPETENCIA%20ENERO%202025%2FSDQS%20245612025%2Epdf&amp;viewid=cdd89da9%2De232%2D43d9%2Dbfa2%2D864078ea8264&amp;parent=%2Fsites%2F000400%2FDocumentos%20compartidos%2FCARPETA%200%2FEXPEDIENTES%2FOCDI%202025%2FSDQS%202025%2FENERO%202025%2FSDQS%20NO%20COMPETENCIA%20ENERO%202025" xr:uid="{00000000-0004-0000-0100-000010000000}"/>
    <hyperlink ref="G19" r:id="rId18" display="https://saludcapitalgovco.sharepoint.com/sites/000400/Documentos compartidos/Forms/AllItems.aspx?id=%2Fsites%2F000400%2FDocumentos%20compartidos%2FCARPETA%200%2FEXPEDIENTES%2FOCDI%202025%2FSDQS%202025%2FENERO%202025%2FSDQS%20NO%20COMPETENCIA%20ENERO%202025%2FSDQS%20245412025%2Epdf&amp;parent=%2Fsites%2F000400%2FDocumentos%20compartidos%2FCARPETA%200%2FEXPEDIENTES%2FOCDI%202025%2FSDQS%202025%2FENERO%202025%2FSDQS%20NO%20COMPETENCIA%20ENERO%202025" xr:uid="{00000000-0004-0000-0100-000011000000}"/>
    <hyperlink ref="G20" r:id="rId19" display="https://saludcapitalgovco.sharepoint.com/sites/000400/Documentos compartidos/Forms/AllItems.aspx?id=%2Fsites%2F000400%2FDocumentos%20compartidos%2FCARPETA%200%2FEXPEDIENTES%2FOCDI%202025%2FSDQS%202025%2FENERO%202025%2FSDQS%20NO%20COMPETENCIA%20ENERO%202025%2FSDQS%20245482025%2Epdf&amp;viewid=cdd89da9%2De232%2D43d9%2Dbfa2%2D864078ea8264&amp;parent=%2Fsites%2F000400%2FDocumentos%20compartidos%2FCARPETA%200%2FEXPEDIENTES%2FOCDI%202025%2FSDQS%202025%2FENERO%202025%2FSDQS%20NO%20COMPETENCIA%20ENERO%202025" xr:uid="{00000000-0004-0000-0100-000012000000}"/>
    <hyperlink ref="G21" r:id="rId20" display="C:\Users\m1aldana\Downloads\sdqs 2317122025.pdf" xr:uid="{00000000-0004-0000-0100-000013000000}"/>
    <hyperlink ref="G22" r:id="rId21" display="https://saludcapitalgovco.sharepoint.com/sites/000400/Documentos compartidos/Forms/AllItems.aspx?id=%2Fsites%2F000400%2FDocumentos%20compartidos%2FCARPETA%200%2FEXPEDIENTES%2FOCDI%202025%2FSDQS%202025%2FENERO%202025%2FSDQS%20NO%20COMPETENCIA%20ENERO%202025%2FSDQS%20%20306212025%2Epdf&amp;viewid=cdd89da9%2De232%2D43d9%2Dbfa2%2D864078ea8264&amp;parent=%2Fsites%2F000400%2FDocumentos%20compartidos%2FCARPETA%200%2FEXPEDIENTES%2FOCDI%202025%2FSDQS%202025%2FENERO%202025%2FSDQS%20NO%20COMPETENCIA%20ENERO%202025" xr:uid="{00000000-0004-0000-0100-000014000000}"/>
    <hyperlink ref="G23" r:id="rId22" display="https://saludcapitalgovco.sharepoint.com/:b:/r/sites/000400/Documentos compartidos/CARPETA 0/EXPEDIENTES/OCDI 2025/SDQS 2025/ENERO 2025/SDQS NO COMPETENCIA ENERO 2025/peticion 108672025.pdf?csf=1&amp;web=1&amp;e=4yEOqf" xr:uid="{00000000-0004-0000-0100-000015000000}"/>
    <hyperlink ref="G24" r:id="rId23" display="https://saludcapitalgovco.sharepoint.com/:b:/r/sites/000400/Documentos compartidos/CARPETA 0/EXPEDIENTES/OCDI 2025/SDQS 2025/ENERO 2025/SDQS NO COMPETENCIA ENERO 2025/peticion 377142025.pdf?csf=1&amp;web=1&amp;e=Cev9h3" xr:uid="{00000000-0004-0000-0100-000016000000}"/>
    <hyperlink ref="C2" r:id="rId24" display="https://saludcapitalgovco.sharepoint.com/:b:/r/sites/000400/Documentos compartidos/CARPETA 0/EXPEDIENTES/OCDI 2025/SDQS 2025/ENERO 2025/SDQS COMPETENCIA/peticion 181172025.pdf?csf=1&amp;web=1&amp;e=81xDfa" xr:uid="{00000000-0004-0000-0100-000017000000}"/>
    <hyperlink ref="C3" r:id="rId25" display="https://saludcapitalgovco.sharepoint.com/:b:/r/sites/000400/Documentos compartidos/CARPETA 0/EXPEDIENTES/OCDI 2025/SDQS 2025/ENERO 2025/SDQS COMPETENCIA/peticion 231802025.pdf?csf=1&amp;web=1&amp;e=piUVQF" xr:uid="{00000000-0004-0000-0100-000018000000}"/>
    <hyperlink ref="G28" r:id="rId26" display="245392025" xr:uid="{41CAAA36-9ABE-400D-B2B3-B1BB4D33C431}"/>
    <hyperlink ref="G29" r:id="rId27" display="475372025" xr:uid="{797E4686-7638-4464-A18A-C4B1C5F7D5D4}"/>
    <hyperlink ref="G27" r:id="rId28" display="522762025" xr:uid="{6E55B5F8-A095-4830-9BCA-84DACB12534B}"/>
    <hyperlink ref="G26" r:id="rId29" display="522932025" xr:uid="{B4EE21A0-CD4B-4A74-989C-D1EAC75CEE43}"/>
    <hyperlink ref="G31" r:id="rId30" display="575472025" xr:uid="{6BA68C9A-EA1A-422B-9788-F14655A50F79}"/>
    <hyperlink ref="G30" r:id="rId31" display="577852025" xr:uid="{0A984180-13C6-4631-9972-DE9B3465672F}"/>
    <hyperlink ref="G25" r:id="rId32" display="472042025" xr:uid="{4810A946-E066-4A06-A2ED-5AE574905F94}"/>
    <hyperlink ref="G32" r:id="rId33" display="522612025" xr:uid="{C347666C-E561-4086-A265-41742FEFA4A4}"/>
    <hyperlink ref="G33" r:id="rId34" display="598172025" xr:uid="{B902FA8C-D8B5-49CC-99E9-6DFC66533E36}"/>
    <hyperlink ref="G34" r:id="rId35" display="630662025" xr:uid="{61631873-7D9B-44DC-9701-971E42AFDAF2}"/>
    <hyperlink ref="G35" r:id="rId36" display="654772025" xr:uid="{413DEF64-AFC9-4719-9569-08D176CE7240}"/>
    <hyperlink ref="G36" r:id="rId37" display="654932025" xr:uid="{78C1244D-1FB1-4960-B69B-220114527433}"/>
    <hyperlink ref="G38" r:id="rId38" display="654742025" xr:uid="{EF9B8608-E5F7-4FBC-A676-5AAA0E882B1E}"/>
    <hyperlink ref="G37" r:id="rId39" display="706172025" xr:uid="{D9CE281C-8304-4D2D-A8C6-078EB1A16537}"/>
    <hyperlink ref="G39" r:id="rId40" display="522572025" xr:uid="{5DBECA90-6D7A-457D-A43B-444CD2E1935D}"/>
    <hyperlink ref="G40" r:id="rId41" display="746192025" xr:uid="{6B96D399-43FB-4C05-8AAA-8FAEEA37BE09}"/>
    <hyperlink ref="G41" r:id="rId42" display="766402025" xr:uid="{26C44991-B4EC-43D8-B506-D8E6FA454D36}"/>
    <hyperlink ref="G42" r:id="rId43" display="766202025" xr:uid="{667AE66C-11AF-442B-BDE7-7A8DA5F8C9D3}"/>
    <hyperlink ref="G46" r:id="rId44" display="797882025" xr:uid="{5733B07A-7984-43D2-A793-FA0196DF59CE}"/>
    <hyperlink ref="G45" r:id="rId45" display="766112025" xr:uid="{80FF39E2-4758-455E-834A-BA4119F1856F}"/>
    <hyperlink ref="G44" r:id="rId46" display="766242025" xr:uid="{73DAC188-88C3-40DB-8DA2-59BF3E3E0CD4}"/>
    <hyperlink ref="G43" r:id="rId47" display="794112025" xr:uid="{CB042151-1793-45B4-ABC7-F16F03859992}"/>
    <hyperlink ref="G48" r:id="rId48" display="654732025" xr:uid="{85EE5DF5-9471-4132-8064-9627FDE8EEE4}"/>
    <hyperlink ref="G47" r:id="rId49" display="604352025" xr:uid="{127B1300-740D-46A6-9BB2-2161476C499C}"/>
    <hyperlink ref="G49" r:id="rId50" display="836332025" xr:uid="{D211C3DB-729A-4626-8380-89A4A7DD0C00}"/>
    <hyperlink ref="G50" r:id="rId51" display="924642025" xr:uid="{21890023-C57A-497A-A4FD-4988885945A7}"/>
    <hyperlink ref="G51" r:id="rId52" display="949412025" xr:uid="{BCD54811-E62C-4856-B1DB-B3307D9948EE}"/>
    <hyperlink ref="G52" r:id="rId53" display="961942025" xr:uid="{15F3008C-4FBF-4794-94D5-E3ECFB8B633E}"/>
    <hyperlink ref="C4" r:id="rId54" display="513472025" xr:uid="{71424E8F-7DEA-4794-AA7F-413ACE01084D}"/>
    <hyperlink ref="C5" r:id="rId55" display="657362025" xr:uid="{F5C2A48A-7088-43DA-BE30-CAAC0263249E}"/>
    <hyperlink ref="C6" r:id="rId56" display="738772025" xr:uid="{F4B55DCE-E432-474F-A1FA-2A29AD38EC32}"/>
    <hyperlink ref="C7" r:id="rId57" display="733302025" xr:uid="{B6D75D46-6584-49A9-9D75-A5378D02309D}"/>
    <hyperlink ref="G53" r:id="rId58" display="997982025" xr:uid="{B1E60A35-E866-4BED-85F5-AF3239858014}"/>
    <hyperlink ref="G54" r:id="rId59" display="1007232025" xr:uid="{C1878608-0EBA-49A6-B0EF-B40075C98661}"/>
    <hyperlink ref="G56" r:id="rId60" display="1060172025" xr:uid="{5E054CCD-3564-4DB5-A462-7B7ADE7441F6}"/>
    <hyperlink ref="G57" r:id="rId61" display="1098632025" xr:uid="{3A193BB6-EC51-4F5F-9F52-4561D8FD19FA}"/>
    <hyperlink ref="G58" r:id="rId62" display="1128852025" xr:uid="{6B615BDD-DBDA-41EA-BE43-B0228C17814F}"/>
    <hyperlink ref="G55" r:id="rId63" display="1062132025" xr:uid="{B084DD95-C17D-4B4C-A0BF-0DFD427F01AB}"/>
    <hyperlink ref="G59" r:id="rId64" display="838372025" xr:uid="{14D2E473-2539-4881-BFA3-1F5AF5A78E24}"/>
    <hyperlink ref="G60" r:id="rId65" display="1046802025" xr:uid="{AF024E16-5511-431E-A67A-07FE699A8573}"/>
    <hyperlink ref="G61" r:id="rId66" display="1019042025" xr:uid="{D3D2CC6D-C2BD-41AB-A591-2E79AF6A6A1B}"/>
    <hyperlink ref="G62" r:id="rId67" display="1281372025" xr:uid="{ECF8B8D5-6B00-4938-87E3-E8E3CCF42CA1}"/>
    <hyperlink ref="G64" r:id="rId68" display="1384012025" xr:uid="{36FB5BE0-B6ED-4F37-93A2-1D89A7AC8C56}"/>
    <hyperlink ref="G63" r:id="rId69" display="1384662025" xr:uid="{922D8B16-AAB3-42B7-A379-6D06CFA3FE52}"/>
    <hyperlink ref="G68" r:id="rId70" display="1383882025" xr:uid="{3256511E-7236-4136-8C44-EEEC8893C391}"/>
    <hyperlink ref="G67" r:id="rId71" display="1383902025" xr:uid="{9DEF6FEA-9BF9-4F89-B561-F9BC74C28A2D}"/>
    <hyperlink ref="G66" r:id="rId72" display="1383852025" xr:uid="{94AA8EAF-7991-427A-B3C9-18F6B5C6426E}"/>
    <hyperlink ref="G65" r:id="rId73" display="1447172025" xr:uid="{374148F1-037D-407C-BDF4-9585435A4CB0}"/>
    <hyperlink ref="G69" r:id="rId74" display="1482952025" xr:uid="{E323A531-E55C-4034-9773-1FDBC4E8D951}"/>
    <hyperlink ref="G70" r:id="rId75" display="1541622025" xr:uid="{8D7FCEB2-339D-42D2-B940-C3BEE42A088A}"/>
    <hyperlink ref="C9" r:id="rId76" display="794042025" xr:uid="{F6FDCC47-B2D0-4F5E-AF74-8459F4883469}"/>
    <hyperlink ref="C10" r:id="rId77" display="963152025" xr:uid="{5801393D-3B31-408F-8280-949B15EADB50}"/>
    <hyperlink ref="C11" r:id="rId78" display="912152025" xr:uid="{80AA3137-5828-414E-BC83-95B58825F45F}"/>
    <hyperlink ref="C8" r:id="rId79" display="903302025" xr:uid="{AA643475-2196-4ABE-8CC7-7856BD379ACC}"/>
    <hyperlink ref="C13" r:id="rId80" display="798372025" xr:uid="{95D12A6F-AFCC-4034-ACA5-2F09789BA504}"/>
    <hyperlink ref="C12" r:id="rId81" display="866712025" xr:uid="{D623E3DD-9EDD-4117-88F5-E85FAF9754BC}"/>
    <hyperlink ref="C14" r:id="rId82" display="1253022025" xr:uid="{330A0050-B2B2-4AA2-88F9-64F36E03090C}"/>
    <hyperlink ref="C15" r:id="rId83" display="1253002025" xr:uid="{02E4580A-2C3F-405F-813F-ACE82E705FF3}"/>
  </hyperlinks>
  <pageMargins left="0.7" right="0.7" top="0.75" bottom="0.75" header="0.3" footer="0.3"/>
  <pageSetup paperSize="9" orientation="portrait" horizontalDpi="4294967294" verticalDpi="4294967294" r:id="rId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0"/>
  <sheetViews>
    <sheetView topLeftCell="A65" zoomScale="80" zoomScaleNormal="80" workbookViewId="0">
      <selection activeCell="F76" sqref="F76"/>
    </sheetView>
  </sheetViews>
  <sheetFormatPr defaultColWidth="11.42578125" defaultRowHeight="30" customHeight="1"/>
  <cols>
    <col min="1" max="1" width="11.42578125" style="33"/>
    <col min="2" max="2" width="14.7109375" style="33" customWidth="1"/>
    <col min="3" max="3" width="31.5703125" style="33" customWidth="1"/>
    <col min="4" max="4" width="24.85546875" style="33" customWidth="1"/>
    <col min="5" max="5" width="25.7109375" style="33" customWidth="1"/>
    <col min="6" max="6" width="41.5703125" style="33" customWidth="1"/>
    <col min="7" max="7" width="49" style="33" customWidth="1"/>
    <col min="8" max="11" width="11.42578125" style="33"/>
    <col min="12" max="12" width="34.85546875" style="33" customWidth="1"/>
    <col min="13" max="16384" width="11.42578125" style="33"/>
  </cols>
  <sheetData>
    <row r="1" spans="1:13" ht="30" customHeight="1">
      <c r="A1" s="82" t="s">
        <v>53</v>
      </c>
      <c r="B1" s="83" t="s">
        <v>26</v>
      </c>
      <c r="C1" s="84" t="s">
        <v>23</v>
      </c>
      <c r="D1" s="85" t="s">
        <v>56</v>
      </c>
      <c r="E1" s="86" t="s">
        <v>41</v>
      </c>
      <c r="F1" s="84" t="s">
        <v>57</v>
      </c>
      <c r="G1" s="87" t="s">
        <v>58</v>
      </c>
      <c r="H1" s="84" t="s">
        <v>59</v>
      </c>
      <c r="I1" s="84" t="s">
        <v>60</v>
      </c>
      <c r="J1" s="84" t="s">
        <v>61</v>
      </c>
      <c r="K1" s="84" t="s">
        <v>62</v>
      </c>
      <c r="L1" s="88" t="s">
        <v>63</v>
      </c>
      <c r="M1" s="82" t="s">
        <v>64</v>
      </c>
    </row>
    <row r="2" spans="1:13" ht="30" customHeight="1">
      <c r="A2" s="66">
        <v>1</v>
      </c>
      <c r="B2" s="66" t="s">
        <v>0</v>
      </c>
      <c r="C2" s="89">
        <v>5567172024</v>
      </c>
      <c r="D2" s="90">
        <v>45643</v>
      </c>
      <c r="E2" s="91" t="s">
        <v>65</v>
      </c>
      <c r="F2" s="91" t="s">
        <v>65</v>
      </c>
      <c r="G2" s="92" t="s">
        <v>66</v>
      </c>
      <c r="H2" s="66"/>
      <c r="I2" s="66"/>
      <c r="J2" s="66"/>
      <c r="K2" s="66"/>
      <c r="L2" s="93" t="s">
        <v>67</v>
      </c>
      <c r="M2" s="71"/>
    </row>
    <row r="3" spans="1:13" ht="30" customHeight="1">
      <c r="A3" s="66">
        <v>2</v>
      </c>
      <c r="B3" s="66" t="s">
        <v>0</v>
      </c>
      <c r="C3" s="89">
        <v>5643832024</v>
      </c>
      <c r="D3" s="90">
        <v>45646</v>
      </c>
      <c r="E3" s="91" t="s">
        <v>65</v>
      </c>
      <c r="F3" s="91" t="s">
        <v>65</v>
      </c>
      <c r="G3" s="92" t="s">
        <v>68</v>
      </c>
      <c r="H3" s="66"/>
      <c r="I3" s="66"/>
      <c r="J3" s="66"/>
      <c r="K3" s="66"/>
      <c r="L3" s="93" t="s">
        <v>69</v>
      </c>
      <c r="M3" s="71"/>
    </row>
    <row r="4" spans="1:13" ht="30" customHeight="1">
      <c r="A4" s="66">
        <v>3</v>
      </c>
      <c r="B4" s="66" t="s">
        <v>0</v>
      </c>
      <c r="C4" s="89">
        <v>5644002024</v>
      </c>
      <c r="D4" s="90">
        <v>45646</v>
      </c>
      <c r="E4" s="91" t="s">
        <v>65</v>
      </c>
      <c r="F4" s="91" t="s">
        <v>65</v>
      </c>
      <c r="G4" s="92" t="s">
        <v>68</v>
      </c>
      <c r="H4" s="66"/>
      <c r="I4" s="66"/>
      <c r="J4" s="66"/>
      <c r="K4" s="66"/>
      <c r="L4" s="93" t="s">
        <v>69</v>
      </c>
      <c r="M4" s="71"/>
    </row>
    <row r="5" spans="1:13" ht="30" customHeight="1">
      <c r="A5" s="66">
        <v>4</v>
      </c>
      <c r="B5" s="66" t="s">
        <v>0</v>
      </c>
      <c r="C5" s="89">
        <v>5643902024</v>
      </c>
      <c r="D5" s="90">
        <v>45646</v>
      </c>
      <c r="E5" s="91" t="s">
        <v>65</v>
      </c>
      <c r="F5" s="91" t="s">
        <v>65</v>
      </c>
      <c r="G5" s="92" t="s">
        <v>68</v>
      </c>
      <c r="H5" s="66"/>
      <c r="I5" s="66"/>
      <c r="J5" s="66"/>
      <c r="K5" s="66"/>
      <c r="L5" s="93" t="s">
        <v>69</v>
      </c>
      <c r="M5" s="71"/>
    </row>
    <row r="6" spans="1:13" ht="30" customHeight="1">
      <c r="A6" s="66">
        <v>5</v>
      </c>
      <c r="B6" s="66" t="s">
        <v>0</v>
      </c>
      <c r="C6" s="89">
        <v>5698112024</v>
      </c>
      <c r="D6" s="90">
        <v>45649</v>
      </c>
      <c r="E6" s="89" t="s">
        <v>70</v>
      </c>
      <c r="F6" s="66" t="s">
        <v>71</v>
      </c>
      <c r="G6" s="92" t="s">
        <v>72</v>
      </c>
      <c r="H6" s="66"/>
      <c r="I6" s="66"/>
      <c r="J6" s="66"/>
      <c r="K6" s="66"/>
      <c r="L6" s="93" t="s">
        <v>69</v>
      </c>
      <c r="M6" s="71"/>
    </row>
    <row r="7" spans="1:13" ht="30" customHeight="1">
      <c r="A7" s="66">
        <v>6</v>
      </c>
      <c r="B7" s="66" t="s">
        <v>0</v>
      </c>
      <c r="C7" s="89">
        <v>5714392024</v>
      </c>
      <c r="D7" s="90">
        <v>45649</v>
      </c>
      <c r="E7" s="91" t="s">
        <v>65</v>
      </c>
      <c r="F7" s="91" t="s">
        <v>65</v>
      </c>
      <c r="G7" s="94" t="s">
        <v>73</v>
      </c>
      <c r="H7" s="66"/>
      <c r="I7" s="66"/>
      <c r="J7" s="66"/>
      <c r="K7" s="66"/>
      <c r="L7" s="93" t="s">
        <v>74</v>
      </c>
      <c r="M7" s="71"/>
    </row>
    <row r="8" spans="1:13" ht="30" customHeight="1">
      <c r="A8" s="66">
        <v>7</v>
      </c>
      <c r="B8" s="66" t="s">
        <v>0</v>
      </c>
      <c r="C8" s="89">
        <v>5726732024</v>
      </c>
      <c r="D8" s="90">
        <v>45649</v>
      </c>
      <c r="E8" s="89" t="s">
        <v>75</v>
      </c>
      <c r="F8" s="91" t="s">
        <v>65</v>
      </c>
      <c r="G8" s="92" t="s">
        <v>76</v>
      </c>
      <c r="H8" s="66"/>
      <c r="I8" s="66"/>
      <c r="J8" s="66"/>
      <c r="K8" s="66"/>
      <c r="L8" s="93" t="s">
        <v>77</v>
      </c>
      <c r="M8" s="71"/>
    </row>
    <row r="9" spans="1:13" ht="30" customHeight="1">
      <c r="A9" s="66">
        <v>8</v>
      </c>
      <c r="B9" s="66" t="s">
        <v>0</v>
      </c>
      <c r="C9" s="89">
        <v>5715802024</v>
      </c>
      <c r="D9" s="90">
        <v>45649</v>
      </c>
      <c r="E9" s="89" t="s">
        <v>78</v>
      </c>
      <c r="F9" s="91" t="s">
        <v>65</v>
      </c>
      <c r="G9" s="92" t="s">
        <v>79</v>
      </c>
      <c r="H9" s="66"/>
      <c r="I9" s="66"/>
      <c r="J9" s="66"/>
      <c r="K9" s="66"/>
      <c r="L9" s="93" t="s">
        <v>80</v>
      </c>
      <c r="M9" s="71"/>
    </row>
    <row r="10" spans="1:13" ht="30" customHeight="1">
      <c r="A10" s="66">
        <v>9</v>
      </c>
      <c r="B10" s="69" t="s">
        <v>0</v>
      </c>
      <c r="C10" s="95">
        <v>5738992024</v>
      </c>
      <c r="D10" s="96">
        <v>45650</v>
      </c>
      <c r="E10" s="97" t="s">
        <v>65</v>
      </c>
      <c r="F10" s="97" t="s">
        <v>65</v>
      </c>
      <c r="G10" s="94" t="s">
        <v>81</v>
      </c>
      <c r="H10" s="98"/>
      <c r="I10" s="98"/>
      <c r="J10" s="98"/>
      <c r="K10" s="98"/>
      <c r="L10" s="99" t="s">
        <v>69</v>
      </c>
      <c r="M10" s="71"/>
    </row>
    <row r="11" spans="1:13" ht="30" customHeight="1">
      <c r="A11" s="66">
        <v>10</v>
      </c>
      <c r="B11" s="69" t="s">
        <v>0</v>
      </c>
      <c r="C11" s="95">
        <v>5204982024</v>
      </c>
      <c r="D11" s="100">
        <v>45615</v>
      </c>
      <c r="E11" s="95" t="s">
        <v>82</v>
      </c>
      <c r="F11" s="69" t="s">
        <v>65</v>
      </c>
      <c r="G11" s="101" t="s">
        <v>83</v>
      </c>
      <c r="H11" s="69"/>
      <c r="I11" s="69"/>
      <c r="J11" s="69"/>
      <c r="K11" s="69"/>
      <c r="L11" s="99" t="s">
        <v>84</v>
      </c>
      <c r="M11" s="71"/>
    </row>
    <row r="12" spans="1:13" ht="30" customHeight="1">
      <c r="A12" s="66">
        <v>11</v>
      </c>
      <c r="B12" s="69" t="s">
        <v>0</v>
      </c>
      <c r="C12" s="95">
        <v>58332025</v>
      </c>
      <c r="D12" s="100">
        <v>45665</v>
      </c>
      <c r="E12" s="69" t="s">
        <v>65</v>
      </c>
      <c r="F12" s="69" t="s">
        <v>65</v>
      </c>
      <c r="G12" s="102" t="s">
        <v>85</v>
      </c>
      <c r="H12" s="69"/>
      <c r="I12" s="69"/>
      <c r="J12" s="69"/>
      <c r="K12" s="69"/>
      <c r="L12" s="99" t="s">
        <v>86</v>
      </c>
      <c r="M12" s="71"/>
    </row>
    <row r="13" spans="1:13" ht="30" customHeight="1">
      <c r="A13" s="66">
        <v>12</v>
      </c>
      <c r="B13" s="66" t="s">
        <v>0</v>
      </c>
      <c r="C13" s="103">
        <v>112702025</v>
      </c>
      <c r="D13" s="90">
        <v>45672</v>
      </c>
      <c r="E13" s="66"/>
      <c r="F13" s="66"/>
      <c r="G13" s="104" t="s">
        <v>87</v>
      </c>
      <c r="H13" s="66"/>
      <c r="I13" s="66"/>
      <c r="J13" s="66"/>
      <c r="K13" s="66"/>
      <c r="L13" s="93" t="s">
        <v>88</v>
      </c>
      <c r="M13" s="71"/>
    </row>
    <row r="14" spans="1:13" ht="30" customHeight="1">
      <c r="A14" s="66">
        <v>13</v>
      </c>
      <c r="B14" s="66" t="s">
        <v>0</v>
      </c>
      <c r="C14" s="105">
        <v>90282025</v>
      </c>
      <c r="D14" s="90">
        <v>45672</v>
      </c>
      <c r="E14" s="66"/>
      <c r="F14" s="66"/>
      <c r="G14" s="104" t="s">
        <v>89</v>
      </c>
      <c r="H14" s="66"/>
      <c r="I14" s="66"/>
      <c r="J14" s="66"/>
      <c r="K14" s="66"/>
      <c r="L14" s="93" t="s">
        <v>90</v>
      </c>
      <c r="M14" s="71"/>
    </row>
    <row r="15" spans="1:13" ht="30" customHeight="1">
      <c r="A15" s="66">
        <v>14</v>
      </c>
      <c r="B15" s="66" t="s">
        <v>0</v>
      </c>
      <c r="C15" s="89">
        <v>94242025</v>
      </c>
      <c r="D15" s="90">
        <v>45672</v>
      </c>
      <c r="E15" s="66"/>
      <c r="F15" s="66"/>
      <c r="G15" s="104" t="s">
        <v>91</v>
      </c>
      <c r="H15" s="66"/>
      <c r="I15" s="66"/>
      <c r="J15" s="66"/>
      <c r="K15" s="66"/>
      <c r="L15" s="93" t="s">
        <v>90</v>
      </c>
      <c r="M15" s="71"/>
    </row>
    <row r="16" spans="1:13" ht="30" customHeight="1">
      <c r="A16" s="66">
        <v>15</v>
      </c>
      <c r="B16" s="66" t="s">
        <v>0</v>
      </c>
      <c r="C16" s="89">
        <v>105002025</v>
      </c>
      <c r="D16" s="90">
        <v>45672</v>
      </c>
      <c r="E16" s="66" t="s">
        <v>65</v>
      </c>
      <c r="F16" s="66" t="s">
        <v>65</v>
      </c>
      <c r="G16" s="104" t="s">
        <v>92</v>
      </c>
      <c r="H16" s="66"/>
      <c r="I16" s="66"/>
      <c r="J16" s="66"/>
      <c r="K16" s="66"/>
      <c r="L16" s="93" t="s">
        <v>90</v>
      </c>
      <c r="M16" s="71"/>
    </row>
    <row r="17" spans="1:13" ht="30" customHeight="1">
      <c r="A17" s="66">
        <v>16</v>
      </c>
      <c r="B17" s="66" t="s">
        <v>0</v>
      </c>
      <c r="C17" s="89">
        <v>108682025</v>
      </c>
      <c r="D17" s="90">
        <v>45672</v>
      </c>
      <c r="E17" s="66" t="s">
        <v>65</v>
      </c>
      <c r="F17" s="66"/>
      <c r="G17" s="104" t="s">
        <v>93</v>
      </c>
      <c r="H17" s="66"/>
      <c r="I17" s="66"/>
      <c r="J17" s="66"/>
      <c r="K17" s="66"/>
      <c r="L17" s="93" t="s">
        <v>90</v>
      </c>
      <c r="M17" s="71"/>
    </row>
    <row r="18" spans="1:13" ht="30" customHeight="1">
      <c r="A18" s="66">
        <v>17</v>
      </c>
      <c r="B18" s="66" t="s">
        <v>0</v>
      </c>
      <c r="C18" s="89">
        <v>245612025</v>
      </c>
      <c r="D18" s="90">
        <v>45677</v>
      </c>
      <c r="E18" s="66"/>
      <c r="F18" s="66" t="s">
        <v>65</v>
      </c>
      <c r="G18" s="106" t="s">
        <v>94</v>
      </c>
      <c r="H18" s="66"/>
      <c r="I18" s="66"/>
      <c r="J18" s="66"/>
      <c r="K18" s="66"/>
      <c r="L18" s="92" t="s">
        <v>69</v>
      </c>
      <c r="M18" s="71"/>
    </row>
    <row r="19" spans="1:13" ht="30" customHeight="1">
      <c r="A19" s="66">
        <v>18</v>
      </c>
      <c r="B19" s="66" t="s">
        <v>0</v>
      </c>
      <c r="C19" s="89">
        <v>245412025</v>
      </c>
      <c r="D19" s="90">
        <v>45677</v>
      </c>
      <c r="E19" s="66"/>
      <c r="F19" s="66" t="s">
        <v>65</v>
      </c>
      <c r="G19" s="106" t="s">
        <v>94</v>
      </c>
      <c r="H19" s="66"/>
      <c r="I19" s="66"/>
      <c r="J19" s="66"/>
      <c r="K19" s="66"/>
      <c r="L19" s="92" t="s">
        <v>69</v>
      </c>
      <c r="M19" s="71"/>
    </row>
    <row r="20" spans="1:13" ht="30" customHeight="1">
      <c r="A20" s="66">
        <v>19</v>
      </c>
      <c r="B20" s="66" t="s">
        <v>0</v>
      </c>
      <c r="C20" s="103">
        <v>245482025</v>
      </c>
      <c r="D20" s="90">
        <v>45677</v>
      </c>
      <c r="E20" s="66"/>
      <c r="F20" s="66" t="s">
        <v>65</v>
      </c>
      <c r="G20" s="106" t="s">
        <v>94</v>
      </c>
      <c r="H20" s="66"/>
      <c r="I20" s="66"/>
      <c r="J20" s="66"/>
      <c r="K20" s="66"/>
      <c r="L20" s="92" t="s">
        <v>69</v>
      </c>
      <c r="M20" s="71"/>
    </row>
    <row r="21" spans="1:13" ht="30" customHeight="1">
      <c r="A21" s="66">
        <v>20</v>
      </c>
      <c r="B21" s="66" t="s">
        <v>0</v>
      </c>
      <c r="C21" s="89">
        <v>231712025</v>
      </c>
      <c r="D21" s="90">
        <v>45680</v>
      </c>
      <c r="E21" s="66"/>
      <c r="F21" s="66" t="s">
        <v>95</v>
      </c>
      <c r="G21" s="107" t="s">
        <v>96</v>
      </c>
      <c r="H21" s="66"/>
      <c r="I21" s="66"/>
      <c r="J21" s="66"/>
      <c r="K21" s="66"/>
      <c r="L21" s="66" t="s">
        <v>97</v>
      </c>
      <c r="M21" s="71"/>
    </row>
    <row r="22" spans="1:13" ht="30" customHeight="1">
      <c r="A22" s="66">
        <v>21</v>
      </c>
      <c r="B22" s="66" t="s">
        <v>0</v>
      </c>
      <c r="C22" s="103">
        <v>306212025</v>
      </c>
      <c r="D22" s="90">
        <v>45680</v>
      </c>
      <c r="E22" s="69" t="s">
        <v>65</v>
      </c>
      <c r="F22" s="69" t="s">
        <v>65</v>
      </c>
      <c r="G22" s="108" t="s">
        <v>98</v>
      </c>
      <c r="H22" s="66"/>
      <c r="I22" s="66"/>
      <c r="J22" s="66"/>
      <c r="K22" s="66"/>
      <c r="L22" s="93" t="s">
        <v>88</v>
      </c>
      <c r="M22" s="71"/>
    </row>
    <row r="23" spans="1:13" ht="30" customHeight="1">
      <c r="A23" s="66">
        <v>22</v>
      </c>
      <c r="B23" s="109" t="s">
        <v>0</v>
      </c>
      <c r="C23" s="59">
        <v>108672025</v>
      </c>
      <c r="D23" s="110">
        <v>45688</v>
      </c>
      <c r="E23" s="109" t="s">
        <v>65</v>
      </c>
      <c r="F23" s="109" t="s">
        <v>65</v>
      </c>
      <c r="G23" s="71" t="s">
        <v>99</v>
      </c>
      <c r="H23" s="109"/>
      <c r="I23" s="109"/>
      <c r="J23" s="109"/>
      <c r="K23" s="109"/>
      <c r="L23" s="99" t="s">
        <v>100</v>
      </c>
      <c r="M23" s="111"/>
    </row>
    <row r="24" spans="1:13" ht="30" customHeight="1">
      <c r="A24" s="66">
        <v>23</v>
      </c>
      <c r="B24" s="112" t="s">
        <v>0</v>
      </c>
      <c r="C24" s="89">
        <v>377142025</v>
      </c>
      <c r="D24" s="113">
        <v>45688</v>
      </c>
      <c r="E24" s="112" t="s">
        <v>65</v>
      </c>
      <c r="F24" s="112" t="s">
        <v>65</v>
      </c>
      <c r="G24" s="114" t="s">
        <v>101</v>
      </c>
      <c r="H24" s="69"/>
      <c r="I24" s="69"/>
      <c r="J24" s="69"/>
      <c r="K24" s="69"/>
      <c r="L24" s="115" t="s">
        <v>100</v>
      </c>
      <c r="M24" s="71"/>
    </row>
    <row r="25" spans="1:13" customFormat="1" ht="20.25" customHeight="1">
      <c r="A25" s="196">
        <v>1</v>
      </c>
      <c r="B25" s="196" t="s">
        <v>55</v>
      </c>
      <c r="C25" s="217">
        <v>472042025</v>
      </c>
      <c r="D25" s="218">
        <v>45692</v>
      </c>
      <c r="E25" s="219" t="s">
        <v>65</v>
      </c>
      <c r="F25" s="220" t="s">
        <v>65</v>
      </c>
      <c r="G25" s="177" t="s">
        <v>102</v>
      </c>
      <c r="H25" s="187"/>
      <c r="I25" s="187"/>
      <c r="J25" s="187"/>
      <c r="K25" s="187"/>
      <c r="L25" s="177" t="s">
        <v>80</v>
      </c>
    </row>
    <row r="26" spans="1:13" customFormat="1" ht="20.25" customHeight="1">
      <c r="A26" s="187">
        <v>2</v>
      </c>
      <c r="B26" s="187" t="s">
        <v>55</v>
      </c>
      <c r="C26" s="221">
        <v>522932025</v>
      </c>
      <c r="D26" s="222">
        <v>45694</v>
      </c>
      <c r="E26" s="219" t="s">
        <v>65</v>
      </c>
      <c r="F26" s="220" t="s">
        <v>65</v>
      </c>
      <c r="G26" s="177" t="s">
        <v>103</v>
      </c>
      <c r="H26" s="187"/>
      <c r="I26" s="187"/>
      <c r="J26" s="187"/>
      <c r="K26" s="187"/>
      <c r="L26" s="177" t="s">
        <v>69</v>
      </c>
    </row>
    <row r="27" spans="1:13" customFormat="1" ht="20.25" customHeight="1">
      <c r="A27" s="187">
        <v>3</v>
      </c>
      <c r="B27" s="187" t="s">
        <v>55</v>
      </c>
      <c r="C27" s="221">
        <v>522762025</v>
      </c>
      <c r="D27" s="222">
        <v>45694</v>
      </c>
      <c r="E27" s="219" t="s">
        <v>65</v>
      </c>
      <c r="F27" s="220" t="s">
        <v>65</v>
      </c>
      <c r="G27" s="177" t="s">
        <v>103</v>
      </c>
      <c r="H27" s="187"/>
      <c r="I27" s="187"/>
      <c r="J27" s="187"/>
      <c r="K27" s="187"/>
      <c r="L27" s="177" t="s">
        <v>69</v>
      </c>
    </row>
    <row r="28" spans="1:13" customFormat="1" ht="20.25" customHeight="1">
      <c r="A28" s="187">
        <v>4</v>
      </c>
      <c r="B28" s="187" t="s">
        <v>55</v>
      </c>
      <c r="C28" s="221">
        <v>245392025</v>
      </c>
      <c r="D28" s="222">
        <v>45694</v>
      </c>
      <c r="E28" s="219" t="s">
        <v>65</v>
      </c>
      <c r="F28" s="220" t="s">
        <v>65</v>
      </c>
      <c r="G28" s="177" t="s">
        <v>103</v>
      </c>
      <c r="H28" s="187"/>
      <c r="I28" s="187"/>
      <c r="J28" s="187"/>
      <c r="K28" s="187"/>
      <c r="L28" s="177" t="s">
        <v>69</v>
      </c>
    </row>
    <row r="29" spans="1:13" customFormat="1" ht="20.25" customHeight="1">
      <c r="A29" s="177">
        <v>5</v>
      </c>
      <c r="B29" s="187" t="s">
        <v>55</v>
      </c>
      <c r="C29" s="221">
        <v>475372025</v>
      </c>
      <c r="D29" s="223">
        <v>45695</v>
      </c>
      <c r="E29" s="219" t="s">
        <v>65</v>
      </c>
      <c r="F29" s="220" t="s">
        <v>65</v>
      </c>
      <c r="G29" s="177" t="s">
        <v>104</v>
      </c>
      <c r="H29" s="177"/>
      <c r="I29" s="177"/>
      <c r="J29" s="177"/>
      <c r="K29" s="177"/>
      <c r="L29" s="177" t="s">
        <v>69</v>
      </c>
    </row>
    <row r="30" spans="1:13" customFormat="1" ht="20.25" customHeight="1">
      <c r="A30" s="177">
        <v>6</v>
      </c>
      <c r="B30" s="187" t="s">
        <v>55</v>
      </c>
      <c r="C30" s="221">
        <v>577852025</v>
      </c>
      <c r="D30" s="223">
        <v>45695</v>
      </c>
      <c r="E30" s="221" t="s">
        <v>105</v>
      </c>
      <c r="F30" s="220" t="s">
        <v>65</v>
      </c>
      <c r="G30" s="177" t="s">
        <v>106</v>
      </c>
      <c r="H30" s="177"/>
      <c r="I30" s="177"/>
      <c r="J30" s="177"/>
      <c r="K30" s="177"/>
      <c r="L30" s="177" t="s">
        <v>67</v>
      </c>
    </row>
    <row r="31" spans="1:13" customFormat="1" ht="20.25" customHeight="1">
      <c r="A31" s="177">
        <v>7</v>
      </c>
      <c r="B31" s="187" t="s">
        <v>55</v>
      </c>
      <c r="C31" s="221">
        <v>575472025</v>
      </c>
      <c r="D31" s="223">
        <v>45695</v>
      </c>
      <c r="E31" s="219" t="s">
        <v>65</v>
      </c>
      <c r="F31" s="220" t="s">
        <v>65</v>
      </c>
      <c r="G31" s="177" t="s">
        <v>107</v>
      </c>
      <c r="H31" s="177"/>
      <c r="I31" s="177"/>
      <c r="J31" s="177"/>
      <c r="K31" s="177"/>
      <c r="L31" s="177" t="s">
        <v>69</v>
      </c>
    </row>
    <row r="32" spans="1:13" customFormat="1" ht="20.25" customHeight="1">
      <c r="A32" s="180">
        <v>8</v>
      </c>
      <c r="B32" s="196" t="s">
        <v>55</v>
      </c>
      <c r="C32" s="224">
        <v>522612025</v>
      </c>
      <c r="D32" s="225">
        <v>45695</v>
      </c>
      <c r="E32" s="226" t="s">
        <v>65</v>
      </c>
      <c r="F32" s="227" t="s">
        <v>65</v>
      </c>
      <c r="G32" s="180" t="s">
        <v>108</v>
      </c>
      <c r="H32" s="180"/>
      <c r="I32" s="180"/>
      <c r="J32" s="180"/>
      <c r="K32" s="180"/>
      <c r="L32" s="180" t="s">
        <v>69</v>
      </c>
    </row>
    <row r="33" spans="1:16" customFormat="1" ht="20.25" customHeight="1">
      <c r="A33" s="177">
        <v>9</v>
      </c>
      <c r="B33" s="187" t="s">
        <v>55</v>
      </c>
      <c r="C33" s="228">
        <v>598172025</v>
      </c>
      <c r="D33" s="223">
        <v>45698</v>
      </c>
      <c r="E33" s="207" t="s">
        <v>109</v>
      </c>
      <c r="F33" s="219" t="s">
        <v>65</v>
      </c>
      <c r="G33" s="177" t="s">
        <v>110</v>
      </c>
      <c r="H33" s="177"/>
      <c r="I33" s="177"/>
      <c r="J33" s="177"/>
      <c r="K33" s="177"/>
      <c r="L33" s="177" t="s">
        <v>111</v>
      </c>
    </row>
    <row r="34" spans="1:16" customFormat="1" ht="20.25" customHeight="1">
      <c r="A34" s="180">
        <v>10</v>
      </c>
      <c r="B34" s="196" t="s">
        <v>55</v>
      </c>
      <c r="C34" s="217">
        <v>630662025</v>
      </c>
      <c r="D34" s="225">
        <v>45699</v>
      </c>
      <c r="E34" s="205" t="s">
        <v>112</v>
      </c>
      <c r="F34" s="226" t="s">
        <v>65</v>
      </c>
      <c r="G34" s="180" t="s">
        <v>113</v>
      </c>
      <c r="H34" s="180"/>
      <c r="I34" s="180"/>
      <c r="J34" s="180"/>
      <c r="K34" s="180"/>
      <c r="L34" t="s">
        <v>114</v>
      </c>
    </row>
    <row r="35" spans="1:16" customFormat="1" ht="20.25" customHeight="1">
      <c r="A35" s="177">
        <v>11</v>
      </c>
      <c r="B35" s="187" t="s">
        <v>55</v>
      </c>
      <c r="C35" s="221">
        <v>654772025</v>
      </c>
      <c r="D35" s="223">
        <v>45700</v>
      </c>
      <c r="E35" s="177"/>
      <c r="F35" s="219" t="s">
        <v>65</v>
      </c>
      <c r="G35" s="177" t="s">
        <v>115</v>
      </c>
      <c r="H35" s="177"/>
      <c r="I35" s="177"/>
      <c r="J35" s="177"/>
      <c r="K35" s="177"/>
      <c r="L35" t="s">
        <v>69</v>
      </c>
    </row>
    <row r="36" spans="1:16" customFormat="1" ht="20.25" customHeight="1">
      <c r="A36" s="177">
        <v>12</v>
      </c>
      <c r="B36" s="187" t="s">
        <v>55</v>
      </c>
      <c r="C36" s="221">
        <v>654932025</v>
      </c>
      <c r="D36" s="223">
        <v>45700</v>
      </c>
      <c r="E36" s="177"/>
      <c r="F36" s="219" t="s">
        <v>65</v>
      </c>
      <c r="G36" s="177" t="s">
        <v>116</v>
      </c>
      <c r="H36" s="177"/>
      <c r="I36" s="177"/>
      <c r="J36" s="177"/>
      <c r="K36" s="177"/>
      <c r="L36" t="s">
        <v>69</v>
      </c>
    </row>
    <row r="37" spans="1:16" customFormat="1" ht="20.25" customHeight="1">
      <c r="A37" s="180">
        <v>13</v>
      </c>
      <c r="B37" s="196" t="s">
        <v>55</v>
      </c>
      <c r="C37" s="224">
        <v>706172025</v>
      </c>
      <c r="D37" s="225">
        <v>45702</v>
      </c>
      <c r="E37" s="180" t="s">
        <v>117</v>
      </c>
      <c r="F37" s="226" t="s">
        <v>118</v>
      </c>
      <c r="G37" s="180" t="s">
        <v>119</v>
      </c>
      <c r="H37" s="180"/>
      <c r="I37" s="180"/>
      <c r="J37" s="180"/>
      <c r="K37" s="180"/>
      <c r="L37" t="s">
        <v>120</v>
      </c>
    </row>
    <row r="38" spans="1:16" customFormat="1" ht="20.25" customHeight="1">
      <c r="A38" s="180">
        <v>14</v>
      </c>
      <c r="B38" s="196" t="s">
        <v>55</v>
      </c>
      <c r="C38" s="205">
        <v>654742025</v>
      </c>
      <c r="D38" s="225">
        <v>45702</v>
      </c>
      <c r="E38" s="180"/>
      <c r="F38" s="226" t="s">
        <v>65</v>
      </c>
      <c r="G38" s="180" t="s">
        <v>116</v>
      </c>
      <c r="H38" s="180"/>
      <c r="I38" s="180"/>
      <c r="J38" s="180"/>
      <c r="K38" s="180"/>
      <c r="L38" s="180" t="s">
        <v>69</v>
      </c>
    </row>
    <row r="39" spans="1:16" customFormat="1" ht="20.25" customHeight="1">
      <c r="A39" s="177">
        <v>15</v>
      </c>
      <c r="B39" s="187" t="s">
        <v>55</v>
      </c>
      <c r="C39" s="221">
        <v>522572025</v>
      </c>
      <c r="D39" s="223">
        <v>45706</v>
      </c>
      <c r="E39" s="229"/>
      <c r="F39" s="219" t="s">
        <v>65</v>
      </c>
      <c r="G39" s="177" t="s">
        <v>103</v>
      </c>
      <c r="H39" s="177"/>
      <c r="I39" s="177"/>
      <c r="J39" s="177"/>
      <c r="K39" s="177"/>
      <c r="L39" s="177" t="s">
        <v>69</v>
      </c>
    </row>
    <row r="40" spans="1:16" customFormat="1" ht="20.25" customHeight="1">
      <c r="A40" s="180">
        <v>16</v>
      </c>
      <c r="B40" s="196" t="s">
        <v>55</v>
      </c>
      <c r="C40" s="224">
        <v>746192025</v>
      </c>
      <c r="D40" s="225">
        <v>45706</v>
      </c>
      <c r="E40" s="211" t="s">
        <v>121</v>
      </c>
      <c r="F40" s="226" t="s">
        <v>65</v>
      </c>
      <c r="G40" s="180" t="s">
        <v>122</v>
      </c>
      <c r="H40" s="180"/>
      <c r="I40" s="180"/>
      <c r="J40" s="180"/>
      <c r="K40" s="180"/>
      <c r="L40" s="180" t="s">
        <v>123</v>
      </c>
    </row>
    <row r="41" spans="1:16" customFormat="1" ht="20.25" customHeight="1">
      <c r="A41" s="177">
        <v>17</v>
      </c>
      <c r="B41" s="187" t="s">
        <v>55</v>
      </c>
      <c r="C41" s="228">
        <v>766402025</v>
      </c>
      <c r="D41" s="223">
        <v>45707</v>
      </c>
      <c r="E41" s="177"/>
      <c r="F41" s="177" t="s">
        <v>65</v>
      </c>
      <c r="G41" s="177" t="s">
        <v>124</v>
      </c>
      <c r="H41" s="177"/>
      <c r="I41" s="177"/>
      <c r="J41" s="177"/>
      <c r="K41" s="177"/>
      <c r="L41" s="177" t="s">
        <v>69</v>
      </c>
    </row>
    <row r="42" spans="1:16" customFormat="1" ht="20.25" customHeight="1">
      <c r="A42" s="180">
        <v>18</v>
      </c>
      <c r="B42" s="196" t="s">
        <v>55</v>
      </c>
      <c r="C42" s="217">
        <v>766202025</v>
      </c>
      <c r="D42" s="225">
        <v>45707</v>
      </c>
      <c r="E42" s="180"/>
      <c r="F42" s="180" t="s">
        <v>65</v>
      </c>
      <c r="G42" s="180" t="s">
        <v>124</v>
      </c>
      <c r="H42" s="180"/>
      <c r="I42" s="180"/>
      <c r="J42" s="180"/>
      <c r="K42" s="180"/>
      <c r="L42" s="180" t="s">
        <v>69</v>
      </c>
    </row>
    <row r="43" spans="1:16" customFormat="1" ht="20.25" customHeight="1">
      <c r="A43" s="177">
        <v>19</v>
      </c>
      <c r="B43" s="187" t="s">
        <v>55</v>
      </c>
      <c r="C43" s="228">
        <v>794112025</v>
      </c>
      <c r="D43" s="223">
        <v>45709</v>
      </c>
      <c r="E43" s="207" t="s">
        <v>125</v>
      </c>
      <c r="F43" s="177" t="s">
        <v>65</v>
      </c>
      <c r="G43" s="177" t="s">
        <v>126</v>
      </c>
      <c r="H43" s="177"/>
      <c r="I43" s="177"/>
      <c r="J43" s="177"/>
      <c r="K43" s="177"/>
      <c r="L43" s="177" t="s">
        <v>127</v>
      </c>
    </row>
    <row r="44" spans="1:16" customFormat="1" ht="20.25" customHeight="1">
      <c r="A44" s="177">
        <v>20</v>
      </c>
      <c r="B44" s="187" t="s">
        <v>55</v>
      </c>
      <c r="C44" s="228">
        <v>766242025</v>
      </c>
      <c r="D44" s="223">
        <v>45709</v>
      </c>
      <c r="E44" s="177"/>
      <c r="F44" s="177" t="s">
        <v>65</v>
      </c>
      <c r="G44" s="177" t="s">
        <v>128</v>
      </c>
      <c r="H44" s="177"/>
      <c r="I44" s="177"/>
      <c r="J44" s="177"/>
      <c r="K44" s="177"/>
      <c r="L44" s="177" t="s">
        <v>69</v>
      </c>
    </row>
    <row r="45" spans="1:16" customFormat="1" ht="20.25" customHeight="1">
      <c r="A45" s="177">
        <v>21</v>
      </c>
      <c r="B45" s="187" t="s">
        <v>55</v>
      </c>
      <c r="C45" s="228">
        <v>766112025</v>
      </c>
      <c r="D45" s="223">
        <v>45709</v>
      </c>
      <c r="E45" s="177"/>
      <c r="F45" s="177" t="s">
        <v>65</v>
      </c>
      <c r="G45" s="177" t="s">
        <v>124</v>
      </c>
      <c r="H45" s="177"/>
      <c r="I45" s="177"/>
      <c r="J45" s="177"/>
      <c r="K45" s="177"/>
      <c r="L45" s="177" t="s">
        <v>69</v>
      </c>
    </row>
    <row r="46" spans="1:16" customFormat="1" ht="20.25" customHeight="1">
      <c r="A46" s="180">
        <v>22</v>
      </c>
      <c r="B46" s="196" t="s">
        <v>55</v>
      </c>
      <c r="C46" s="205">
        <v>797882025</v>
      </c>
      <c r="D46" s="225">
        <v>45709</v>
      </c>
      <c r="E46" s="205" t="s">
        <v>129</v>
      </c>
      <c r="F46" s="180" t="s">
        <v>65</v>
      </c>
      <c r="G46" s="180" t="s">
        <v>130</v>
      </c>
      <c r="H46" s="180"/>
      <c r="I46" s="180"/>
      <c r="J46" s="180"/>
      <c r="K46" s="180"/>
      <c r="L46" s="180" t="s">
        <v>131</v>
      </c>
    </row>
    <row r="47" spans="1:16" customFormat="1" ht="20.25" customHeight="1">
      <c r="A47" s="177">
        <v>23</v>
      </c>
      <c r="B47" s="187" t="s">
        <v>55</v>
      </c>
      <c r="C47" s="228">
        <v>604352025</v>
      </c>
      <c r="D47" s="223">
        <v>45713</v>
      </c>
      <c r="E47" s="177"/>
      <c r="F47" s="177" t="s">
        <v>65</v>
      </c>
      <c r="G47" s="177" t="s">
        <v>132</v>
      </c>
      <c r="H47" s="177"/>
      <c r="I47" s="177"/>
      <c r="J47" s="177"/>
      <c r="K47" s="177"/>
      <c r="L47" s="177" t="s">
        <v>111</v>
      </c>
      <c r="P47" t="s">
        <v>133</v>
      </c>
    </row>
    <row r="48" spans="1:16" customFormat="1" ht="20.25" customHeight="1">
      <c r="A48" s="177">
        <v>24</v>
      </c>
      <c r="B48" s="187" t="s">
        <v>55</v>
      </c>
      <c r="C48" s="228">
        <v>654732025</v>
      </c>
      <c r="D48" s="223">
        <v>45714</v>
      </c>
      <c r="E48" s="177"/>
      <c r="F48" s="177" t="s">
        <v>65</v>
      </c>
      <c r="G48" s="177" t="s">
        <v>116</v>
      </c>
      <c r="H48" s="177"/>
      <c r="I48" s="177"/>
      <c r="J48" s="177"/>
      <c r="K48" s="177"/>
      <c r="L48" s="177" t="s">
        <v>69</v>
      </c>
    </row>
    <row r="49" spans="1:13" customFormat="1" ht="20.25" customHeight="1">
      <c r="A49" s="180">
        <v>25</v>
      </c>
      <c r="B49" s="196" t="s">
        <v>55</v>
      </c>
      <c r="C49" s="217">
        <v>836332025</v>
      </c>
      <c r="D49" s="225">
        <v>45714</v>
      </c>
      <c r="E49" s="205" t="s">
        <v>134</v>
      </c>
      <c r="F49" s="180" t="s">
        <v>65</v>
      </c>
      <c r="G49" s="180" t="s">
        <v>135</v>
      </c>
      <c r="H49" s="180"/>
      <c r="I49" s="180"/>
      <c r="J49" s="180"/>
      <c r="K49" s="180"/>
      <c r="L49" s="180" t="s">
        <v>80</v>
      </c>
    </row>
    <row r="50" spans="1:13" customFormat="1" ht="20.25" customHeight="1">
      <c r="A50" s="177">
        <v>26</v>
      </c>
      <c r="B50" s="187" t="s">
        <v>55</v>
      </c>
      <c r="C50" s="228">
        <v>924642025</v>
      </c>
      <c r="D50" s="223">
        <v>45715</v>
      </c>
      <c r="E50" s="207" t="s">
        <v>136</v>
      </c>
      <c r="F50" s="177" t="s">
        <v>137</v>
      </c>
      <c r="G50" s="177" t="s">
        <v>138</v>
      </c>
      <c r="H50" s="177"/>
      <c r="I50" s="177"/>
      <c r="J50" s="177"/>
      <c r="K50" s="177"/>
      <c r="L50" s="177" t="s">
        <v>69</v>
      </c>
    </row>
    <row r="51" spans="1:13" customFormat="1" ht="20.25" customHeight="1">
      <c r="A51" s="180">
        <v>27</v>
      </c>
      <c r="B51" s="196" t="s">
        <v>55</v>
      </c>
      <c r="C51" s="217">
        <v>949412025</v>
      </c>
      <c r="D51" s="225">
        <v>45715</v>
      </c>
      <c r="E51" s="205" t="s">
        <v>139</v>
      </c>
      <c r="F51" s="180" t="s">
        <v>65</v>
      </c>
      <c r="G51" s="180" t="s">
        <v>140</v>
      </c>
      <c r="H51" s="180"/>
      <c r="I51" s="180"/>
      <c r="J51" s="180"/>
      <c r="K51" s="180"/>
      <c r="L51" s="180" t="s">
        <v>80</v>
      </c>
    </row>
    <row r="52" spans="1:13" customFormat="1" ht="20.25" customHeight="1">
      <c r="A52" s="177">
        <v>28</v>
      </c>
      <c r="B52" s="187" t="s">
        <v>55</v>
      </c>
      <c r="C52" s="228">
        <v>961942025</v>
      </c>
      <c r="D52" s="223">
        <v>45716</v>
      </c>
      <c r="E52" s="177" t="s">
        <v>141</v>
      </c>
      <c r="F52" s="207" t="s">
        <v>142</v>
      </c>
      <c r="G52" s="177" t="s">
        <v>143</v>
      </c>
      <c r="H52" s="177"/>
      <c r="I52" s="177"/>
      <c r="J52" s="177"/>
      <c r="K52" s="177"/>
      <c r="L52" s="177" t="s">
        <v>144</v>
      </c>
    </row>
    <row r="53" spans="1:13" customFormat="1" ht="20.25" customHeight="1">
      <c r="A53" s="180">
        <v>1</v>
      </c>
      <c r="B53" s="180" t="s">
        <v>4</v>
      </c>
      <c r="C53" s="217">
        <v>997982025</v>
      </c>
      <c r="D53" s="225">
        <v>45719</v>
      </c>
      <c r="E53" s="180"/>
      <c r="F53" s="180" t="s">
        <v>65</v>
      </c>
      <c r="G53" s="180" t="s">
        <v>145</v>
      </c>
      <c r="H53" s="180"/>
      <c r="I53" s="180"/>
      <c r="J53" s="180"/>
      <c r="K53" s="180"/>
      <c r="L53" t="s">
        <v>80</v>
      </c>
    </row>
    <row r="54" spans="1:13" customFormat="1" ht="20.25" customHeight="1">
      <c r="A54" s="180">
        <v>2</v>
      </c>
      <c r="B54" s="180" t="s">
        <v>4</v>
      </c>
      <c r="C54" s="205">
        <v>1007232025</v>
      </c>
      <c r="D54" s="225">
        <v>45720</v>
      </c>
      <c r="E54" s="180"/>
      <c r="F54" s="216" t="s">
        <v>65</v>
      </c>
      <c r="G54" s="180" t="s">
        <v>146</v>
      </c>
      <c r="H54" s="180"/>
      <c r="I54" s="180"/>
      <c r="J54" s="180"/>
      <c r="K54" s="180"/>
      <c r="L54" s="180" t="s">
        <v>144</v>
      </c>
    </row>
    <row r="55" spans="1:13" customFormat="1" ht="20.25" customHeight="1">
      <c r="A55" s="177">
        <v>3</v>
      </c>
      <c r="B55" s="177" t="s">
        <v>4</v>
      </c>
      <c r="C55" s="207">
        <v>1062132025</v>
      </c>
      <c r="D55" s="223">
        <v>45723</v>
      </c>
      <c r="E55" s="177" t="s">
        <v>147</v>
      </c>
      <c r="F55" s="207" t="s">
        <v>148</v>
      </c>
      <c r="G55" s="177" t="s">
        <v>149</v>
      </c>
      <c r="H55" s="177"/>
      <c r="I55" s="177"/>
      <c r="J55" s="177"/>
      <c r="K55" s="177"/>
      <c r="L55" s="177" t="s">
        <v>144</v>
      </c>
    </row>
    <row r="56" spans="1:13" customFormat="1" ht="20.25" customHeight="1">
      <c r="A56" s="180">
        <v>4</v>
      </c>
      <c r="B56" s="177" t="s">
        <v>4</v>
      </c>
      <c r="C56" s="207">
        <v>1060172025</v>
      </c>
      <c r="D56" s="223">
        <v>45723</v>
      </c>
      <c r="E56" s="207" t="s">
        <v>150</v>
      </c>
      <c r="F56" s="177" t="s">
        <v>151</v>
      </c>
      <c r="G56" s="177" t="s">
        <v>152</v>
      </c>
      <c r="H56" s="177"/>
      <c r="I56" s="177"/>
      <c r="J56" s="177"/>
      <c r="K56" s="177"/>
      <c r="L56" s="233" t="s">
        <v>144</v>
      </c>
    </row>
    <row r="57" spans="1:13" customFormat="1" ht="20.25" customHeight="1">
      <c r="A57" s="180">
        <v>5</v>
      </c>
      <c r="B57" s="180" t="s">
        <v>4</v>
      </c>
      <c r="C57" s="205">
        <v>1098632025</v>
      </c>
      <c r="D57" s="225">
        <v>45723</v>
      </c>
      <c r="E57" s="205" t="s">
        <v>153</v>
      </c>
      <c r="F57" s="180"/>
      <c r="G57" s="180" t="s">
        <v>154</v>
      </c>
      <c r="H57" s="180"/>
      <c r="I57" s="180"/>
      <c r="J57" s="180"/>
      <c r="K57" s="180"/>
      <c r="L57" s="234" t="s">
        <v>114</v>
      </c>
    </row>
    <row r="58" spans="1:13" customFormat="1" ht="20.25" customHeight="1">
      <c r="A58" s="177">
        <v>6</v>
      </c>
      <c r="B58" s="177" t="s">
        <v>4</v>
      </c>
      <c r="C58" s="207">
        <v>1128852025</v>
      </c>
      <c r="D58" s="223">
        <v>45726</v>
      </c>
      <c r="E58" s="177"/>
      <c r="F58" s="215" t="s">
        <v>65</v>
      </c>
      <c r="G58" s="177" t="s">
        <v>155</v>
      </c>
      <c r="H58" s="177"/>
      <c r="I58" s="177"/>
      <c r="J58" s="177"/>
      <c r="K58" s="177"/>
      <c r="L58" s="233" t="s">
        <v>156</v>
      </c>
    </row>
    <row r="59" spans="1:13" customFormat="1" ht="20.25" customHeight="1">
      <c r="A59" s="180">
        <v>7</v>
      </c>
      <c r="B59" s="180" t="s">
        <v>4</v>
      </c>
      <c r="C59" s="235">
        <v>838372025</v>
      </c>
      <c r="D59" s="225">
        <v>45726</v>
      </c>
      <c r="E59" s="205" t="s">
        <v>157</v>
      </c>
      <c r="F59" s="216" t="s">
        <v>65</v>
      </c>
      <c r="G59" s="180" t="s">
        <v>158</v>
      </c>
      <c r="H59" s="180"/>
      <c r="I59" s="180"/>
      <c r="J59" s="180"/>
      <c r="K59" s="180"/>
      <c r="L59" s="203" t="s">
        <v>80</v>
      </c>
    </row>
    <row r="60" spans="1:13" customFormat="1" ht="20.25" customHeight="1">
      <c r="A60" s="180">
        <v>8</v>
      </c>
      <c r="B60" s="177" t="s">
        <v>4</v>
      </c>
      <c r="C60" s="236">
        <v>1046802025</v>
      </c>
      <c r="D60" s="223">
        <v>45728</v>
      </c>
      <c r="E60" s="177"/>
      <c r="F60" s="215" t="s">
        <v>65</v>
      </c>
      <c r="G60" s="177" t="s">
        <v>159</v>
      </c>
      <c r="H60" s="177"/>
      <c r="I60" s="177"/>
      <c r="J60" s="177"/>
      <c r="K60" s="177"/>
      <c r="L60" s="237" t="s">
        <v>69</v>
      </c>
      <c r="M60" s="177"/>
    </row>
    <row r="61" spans="1:13" customFormat="1" ht="20.25" customHeight="1">
      <c r="A61" s="177">
        <v>9</v>
      </c>
      <c r="B61" s="180" t="s">
        <v>4</v>
      </c>
      <c r="C61" s="238">
        <v>1019042025</v>
      </c>
      <c r="D61" s="225">
        <v>45734</v>
      </c>
      <c r="E61" s="180"/>
      <c r="F61" s="216" t="s">
        <v>65</v>
      </c>
      <c r="G61" s="177" t="s">
        <v>160</v>
      </c>
      <c r="H61" s="180"/>
      <c r="I61" s="180"/>
      <c r="J61" s="180"/>
      <c r="K61" s="180"/>
      <c r="L61" s="239" t="s">
        <v>80</v>
      </c>
      <c r="M61" s="177"/>
    </row>
    <row r="62" spans="1:13" customFormat="1" ht="20.25" customHeight="1">
      <c r="A62" s="180">
        <v>10</v>
      </c>
      <c r="B62" s="177" t="s">
        <v>4</v>
      </c>
      <c r="C62" s="231">
        <v>1281372025</v>
      </c>
      <c r="D62" s="223">
        <v>45734</v>
      </c>
      <c r="E62" s="207" t="s">
        <v>161</v>
      </c>
      <c r="F62" s="215" t="s">
        <v>65</v>
      </c>
      <c r="G62" s="177" t="s">
        <v>162</v>
      </c>
      <c r="H62" s="177"/>
      <c r="I62" s="177"/>
      <c r="J62" s="177"/>
      <c r="K62" s="177"/>
      <c r="L62" s="237" t="s">
        <v>80</v>
      </c>
    </row>
    <row r="63" spans="1:13" customFormat="1" ht="20.25" customHeight="1">
      <c r="A63" s="180">
        <v>11</v>
      </c>
      <c r="B63" s="177" t="s">
        <v>4</v>
      </c>
      <c r="C63" s="231">
        <v>1384662025</v>
      </c>
      <c r="D63" s="223">
        <v>45741</v>
      </c>
      <c r="E63" s="177"/>
      <c r="F63" s="215" t="s">
        <v>65</v>
      </c>
      <c r="G63" s="177" t="s">
        <v>163</v>
      </c>
      <c r="H63" s="177"/>
      <c r="I63" s="177"/>
      <c r="J63" s="177"/>
      <c r="K63" s="177"/>
      <c r="L63" s="237" t="s">
        <v>80</v>
      </c>
    </row>
    <row r="64" spans="1:13" customFormat="1" ht="20.25" customHeight="1">
      <c r="A64" s="177">
        <v>12</v>
      </c>
      <c r="B64" s="177" t="s">
        <v>4</v>
      </c>
      <c r="C64" s="231">
        <v>1384012025</v>
      </c>
      <c r="D64" s="223">
        <v>45741</v>
      </c>
      <c r="E64" s="177"/>
      <c r="F64" s="215" t="s">
        <v>65</v>
      </c>
      <c r="G64" s="177" t="s">
        <v>164</v>
      </c>
      <c r="H64" s="177"/>
      <c r="I64" s="177"/>
      <c r="J64" s="177"/>
      <c r="K64" s="177"/>
      <c r="L64" s="237" t="s">
        <v>69</v>
      </c>
    </row>
    <row r="65" spans="1:12" customFormat="1" ht="20.25" customHeight="1">
      <c r="A65" s="180">
        <v>13</v>
      </c>
      <c r="B65" s="177" t="s">
        <v>4</v>
      </c>
      <c r="C65" s="207">
        <v>1447172025</v>
      </c>
      <c r="D65" s="223">
        <v>45743</v>
      </c>
      <c r="E65" s="177" t="s">
        <v>142</v>
      </c>
      <c r="F65" s="215" t="s">
        <v>165</v>
      </c>
      <c r="G65" s="190" t="s">
        <v>166</v>
      </c>
      <c r="H65" s="177"/>
      <c r="I65" s="177"/>
      <c r="J65" s="177"/>
      <c r="K65" s="177"/>
      <c r="L65" s="190" t="s">
        <v>144</v>
      </c>
    </row>
    <row r="66" spans="1:12" customFormat="1" ht="20.25" customHeight="1">
      <c r="A66" s="180">
        <v>14</v>
      </c>
      <c r="B66" s="177" t="s">
        <v>4</v>
      </c>
      <c r="C66" s="207">
        <v>1383852025</v>
      </c>
      <c r="D66" s="223">
        <v>45743</v>
      </c>
      <c r="E66" s="177"/>
      <c r="F66" s="215" t="s">
        <v>65</v>
      </c>
      <c r="G66" s="177" t="s">
        <v>164</v>
      </c>
      <c r="H66" s="177"/>
      <c r="I66" s="177"/>
      <c r="J66" s="177"/>
      <c r="K66" s="177"/>
      <c r="L66" s="237" t="s">
        <v>69</v>
      </c>
    </row>
    <row r="67" spans="1:12" customFormat="1" ht="20.25" customHeight="1">
      <c r="A67" s="177">
        <v>15</v>
      </c>
      <c r="B67" s="177" t="s">
        <v>4</v>
      </c>
      <c r="C67" s="207">
        <v>1383902025</v>
      </c>
      <c r="D67" s="223">
        <v>45743</v>
      </c>
      <c r="E67" s="177"/>
      <c r="F67" s="215" t="s">
        <v>65</v>
      </c>
      <c r="G67" s="177" t="s">
        <v>164</v>
      </c>
      <c r="H67" s="177"/>
      <c r="I67" s="177"/>
      <c r="J67" s="177"/>
      <c r="K67" s="177"/>
      <c r="L67" s="237" t="s">
        <v>69</v>
      </c>
    </row>
    <row r="68" spans="1:12" customFormat="1" ht="20.25" customHeight="1">
      <c r="A68" s="180">
        <v>16</v>
      </c>
      <c r="B68" s="180" t="s">
        <v>4</v>
      </c>
      <c r="C68" s="205">
        <v>1383882025</v>
      </c>
      <c r="D68" s="225">
        <v>45743</v>
      </c>
      <c r="E68" s="180"/>
      <c r="F68" s="216" t="s">
        <v>65</v>
      </c>
      <c r="G68" s="180" t="s">
        <v>164</v>
      </c>
      <c r="H68" s="180"/>
      <c r="I68" s="180"/>
      <c r="J68" s="180"/>
      <c r="K68" s="180"/>
      <c r="L68" s="239" t="s">
        <v>69</v>
      </c>
    </row>
    <row r="69" spans="1:12" customFormat="1" ht="20.25" customHeight="1">
      <c r="A69" s="180">
        <v>17</v>
      </c>
      <c r="B69" s="177" t="s">
        <v>4</v>
      </c>
      <c r="C69" s="207">
        <v>1482952025</v>
      </c>
      <c r="D69" s="223">
        <v>45747</v>
      </c>
      <c r="E69" s="207" t="s">
        <v>142</v>
      </c>
      <c r="F69" s="177" t="s">
        <v>167</v>
      </c>
      <c r="G69" s="180" t="s">
        <v>168</v>
      </c>
      <c r="H69" s="177"/>
      <c r="I69" s="177"/>
      <c r="J69" s="177"/>
      <c r="K69" s="177"/>
      <c r="L69" s="237" t="s">
        <v>69</v>
      </c>
    </row>
    <row r="70" spans="1:12" customFormat="1" ht="20.25" customHeight="1">
      <c r="A70" s="177">
        <v>18</v>
      </c>
      <c r="B70" s="177" t="s">
        <v>4</v>
      </c>
      <c r="C70" s="240">
        <v>1541622025</v>
      </c>
      <c r="D70" s="223">
        <v>45747</v>
      </c>
      <c r="E70" s="207" t="s">
        <v>169</v>
      </c>
      <c r="F70" s="216" t="s">
        <v>65</v>
      </c>
      <c r="G70" s="180" t="s">
        <v>170</v>
      </c>
      <c r="H70" s="177"/>
      <c r="I70" s="177"/>
      <c r="J70" s="177"/>
      <c r="K70" s="177"/>
      <c r="L70" s="237" t="s">
        <v>171</v>
      </c>
    </row>
  </sheetData>
  <hyperlinks>
    <hyperlink ref="C2" r:id="rId1" display="https://saludcapitalgovco.sharepoint.com/sites/000400/Documentos compartidos/Forms/AllItems.aspx?id=%2Fsites%2F000400%2FDocumentos%20compartidos%2FCARPETA%200%2FEXPEDIENTES%2FOCDI%202025%2FSDQS%202025%2FENERO%202025%2FSDQS%20NO%20COMPETENCIA%20ENERO%202025%2FSDQS%205567172024%2Epdf&amp;viewid=cdd89da9%2De232%2D43d9%2Dbfa2%2D864078ea8264&amp;parent=%2Fsites%2F000400%2FDocumentos%20compartidos%2FCARPETA%200%2FEXPEDIENTES%2FOCDI%202025%2FSDQS%202025%2FENERO%202025%2FSDQS%20NO%20COMPETENCIA%20ENERO%202025" xr:uid="{00000000-0004-0000-0200-000000000000}"/>
    <hyperlink ref="C3" r:id="rId2" display="https://saludcapitalgovco.sharepoint.com/sites/000400/Documentos compartidos/Forms/AllItems.aspx?id=%2Fsites%2F000400%2FDocumentos%20compartidos%2FCARPETA%200%2FEXPEDIENTES%2FOCDI%202025%2FSDQS%202025%2FENERO%202025%2FSDQS%20NO%20COMPETENCIA%20ENERO%202025%2FSDQS%205643832024%2Epdf&amp;viewid=cdd89da9%2De232%2D43d9%2Dbfa2%2D864078ea8264&amp;parent=%2Fsites%2F000400%2FDocumentos%20compartidos%2FCARPETA%200%2FEXPEDIENTES%2FOCDI%202025%2FSDQS%202025%2FENERO%202025%2FSDQS%20NO%20COMPETENCIA%20ENERO%202025" xr:uid="{00000000-0004-0000-0200-000001000000}"/>
    <hyperlink ref="C4" r:id="rId3" display="https://saludcapitalgovco.sharepoint.com/sites/000400/Documentos compartidos/Forms/AllItems.aspx?id=%2Fsites%2F000400%2FDocumentos%20compartidos%2FCARPETA%200%2FEXPEDIENTES%2FOCDI%202025%2FSDQS%202025%2FENERO%202025%2FSDQS%20NO%20COMPETENCIA%20ENERO%202025%2FSDQS%205644002024%2Epdf&amp;viewid=cdd89da9%2De232%2D43d9%2Dbfa2%2D864078ea8264&amp;parent=%2Fsites%2F000400%2FDocumentos%20compartidos%2FCARPETA%200%2FEXPEDIENTES%2FOCDI%202025%2FSDQS%202025%2FENERO%202025%2FSDQS%20NO%20COMPETENCIA%20ENERO%202025" xr:uid="{00000000-0004-0000-0200-000002000000}"/>
    <hyperlink ref="C5" r:id="rId4" display="https://saludcapitalgovco.sharepoint.com/sites/000400/Documentos compartidos/Forms/AllItems.aspx?id=%2Fsites%2F000400%2FDocumentos%20compartidos%2FCARPETA%200%2FEXPEDIENTES%2FOCDI%202025%2FSDQS%202025%2FENERO%202025%2FSDQS%20NO%20COMPETENCIA%20ENERO%202025%2FSDQS%205643902024%2Epdf&amp;viewid=cdd89da9%2De232%2D43d9%2Dbfa2%2D864078ea8264&amp;parent=%2Fsites%2F000400%2FDocumentos%20compartidos%2FCARPETA%200%2FEXPEDIENTES%2FOCDI%202025%2FSDQS%202025%2FENERO%202025%2FSDQS%20NO%20COMPETENCIA%20ENERO%202025" xr:uid="{00000000-0004-0000-0200-000003000000}"/>
    <hyperlink ref="C6" r:id="rId5" display="https://saludcapitalgovco.sharepoint.com/sites/000400/Documentos compartidos/Forms/AllItems.aspx?id=%2Fsites%2F000400%2FDocumentos%20compartidos%2FCARPETA%200%2FEXPEDIENTES%2FOCDI%202025%2FSDQS%202025%2FENERO%202025%2FSDQS%20NO%20COMPETENCIA%20ENERO%202025%2FSDQS%205698112024%2Epdf&amp;viewid=cdd89da9%2De232%2D43d9%2Dbfa2%2D864078ea8264&amp;parent=%2Fsites%2F000400%2FDocumentos%20compartidos%2FCARPETA%200%2FEXPEDIENTES%2FOCDI%202025%2FSDQS%202025%2FENERO%202025%2FSDQS%20NO%20COMPETENCIA%20ENERO%202025" xr:uid="{00000000-0004-0000-0200-000004000000}"/>
    <hyperlink ref="E6" r:id="rId6" display="mailto:luvay@hotmail.com" xr:uid="{00000000-0004-0000-0200-000005000000}"/>
    <hyperlink ref="C7" r:id="rId7" display="https://saludcapitalgovco.sharepoint.com/sites/000400/Documentos compartidos/Forms/AllItems.aspx?id=%2Fsites%2F000400%2FDocumentos%20compartidos%2FCARPETA%200%2FEXPEDIENTES%2FOCDI%202025%2FSDQS%202025%2FENERO%202025%2FSDQS%20NO%20COMPETENCIA%20ENERO%202025%2FSDQS%205714392024%2Epdf&amp;viewid=cdd89da9%2De232%2D43d9%2Dbfa2%2D864078ea8264&amp;parent=%2Fsites%2F000400%2FDocumentos%20compartidos%2FCARPETA%200%2FEXPEDIENTES%2FOCDI%202025%2FSDQS%202025%2FENERO%202025%2FSDQS%20NO%20COMPETENCIA%20ENERO%202025" xr:uid="{00000000-0004-0000-0200-000006000000}"/>
    <hyperlink ref="C8" r:id="rId8" display="https://saludcapitalgovco.sharepoint.com/sites/000400/Documentos compartidos/Forms/AllItems.aspx?id=%2Fsites%2F000400%2FDocumentos%20compartidos%2FCARPETA%200%2FEXPEDIENTES%2FOCDI%202025%2FSDQS%202025%2FENERO%202025%2FSDQS%20NO%20COMPETENCIA%20ENERO%202025%2FSDQS%205726732024%2Epdf&amp;viewid=cdd89da9%2De232%2D43d9%2Dbfa2%2D864078ea8264&amp;parent=%2Fsites%2F000400%2FDocumentos%20compartidos%2FCARPETA%200%2FEXPEDIENTES%2FOCDI%202025%2FSDQS%202025%2FENERO%202025%2FSDQS%20NO%20COMPETENCIA%20ENERO%202025" xr:uid="{00000000-0004-0000-0200-000007000000}"/>
    <hyperlink ref="E8" r:id="rId9" display="mailto:BOGOTADENUNCIA2020@GMAIL.COM" xr:uid="{00000000-0004-0000-0200-000008000000}"/>
    <hyperlink ref="C9" r:id="rId10" display="https://saludcapitalgovco.sharepoint.com/sites/000400/Documentos compartidos/Forms/AllItems.aspx?id=%2Fsites%2F000400%2FDocumentos%20compartidos%2FCARPETA%200%2FEXPEDIENTES%2FOCDI%202025%2FSDQS%202025%2FENERO%202025%2FSDQS%20NO%20COMPETENCIA%20ENERO%202025%2FSDQS%205715802024%2Epdf&amp;viewid=cdd89da9%2De232%2D43d9%2Dbfa2%2D864078ea8264&amp;parent=%2Fsites%2F000400%2FDocumentos%20compartidos%2FCARPETA%200%2FEXPEDIENTES%2FOCDI%202025%2FSDQS%202025%2FENERO%202025%2FSDQS%20NO%20COMPETENCIA%20ENERO%202025" xr:uid="{00000000-0004-0000-0200-000009000000}"/>
    <hyperlink ref="E9" r:id="rId11" display="mailto:lobor0014@gmail.com" xr:uid="{00000000-0004-0000-0200-00000A000000}"/>
    <hyperlink ref="C10" r:id="rId12" display="https://saludcapitalgovco.sharepoint.com/sites/000400/Documentos compartidos/Forms/AllItems.aspx?id=%2Fsites%2F000400%2FDocumentos%20compartidos%2FCARPETA%200%2FEXPEDIENTES%2FOCDI%202025%2FSDQS%202025%2FENERO%202025%2FSDQS%20NO%20COMPETENCIA%20ENERO%202025%2FSDQS%205738992024%2Epdf&amp;viewid=cdd89da9%2De232%2D43d9%2Dbfa2%2D864078ea8264&amp;parent=%2Fsites%2F000400%2FDocumentos%20compartidos%2FCARPETA%200%2FEXPEDIENTES%2FOCDI%202025%2FSDQS%202025%2FENERO%202025%2FSDQS%20NO%20COMPETENCIA%20ENERO%202025" xr:uid="{00000000-0004-0000-0200-00000B000000}"/>
    <hyperlink ref="C11" r:id="rId13" display="https://saludcapitalgovco.sharepoint.com/sites/000400/Documentos compartidos/Forms/AllItems.aspx?id=%2Fsites%2F000400%2FDocumentos%20compartidos%2FCARPETA%200%2FEXPEDIENTES%2FOCDI%202025%2FSDQS%202025%2FENERO%202025%2FSDQS%20NO%20COMPETENCIA%20ENERO%202025%2FSDQS%205204982024%2Epdf&amp;viewid=cdd89da9%2De232%2D43d9%2Dbfa2%2D864078ea8264&amp;parent=%2Fsites%2F000400%2FDocumentos%20compartidos%2FCARPETA%200%2FEXPEDIENTES%2FOCDI%202025%2FSDQS%202025%2FENERO%202025%2FSDQS%20NO%20COMPETENCIA%20ENERO%202025" xr:uid="{00000000-0004-0000-0200-00000C000000}"/>
    <hyperlink ref="E11" r:id="rId14" display="mailto:brunopolo765@hotmail.com" xr:uid="{00000000-0004-0000-0200-00000D000000}"/>
    <hyperlink ref="C12" r:id="rId15" display="https://saludcapitalgovco.sharepoint.com/sites/000400/Documentos compartidos/Forms/AllItems.aspx?id=%2Fsites%2F000400%2FDocumentos%20compartidos%2FCARPETA%200%2FEXPEDIENTES%2FOCDI%202025%2FSDQS%202025%2FENERO%202025%2FSDQS%20NO%20COMPETENCIA%20ENERO%202025%2FSDQS%2058332025%2Epdf&amp;viewid=cdd89da9%2De232%2D43d9%2Dbfa2%2D864078ea8264&amp;parent=%2Fsites%2F000400%2FDocumentos%20compartidos%2FCARPETA%200%2FEXPEDIENTES%2FOCDI%202025%2FSDQS%202025%2FENERO%202025%2FSDQS%20NO%20COMPETENCIA%20ENERO%202025" xr:uid="{00000000-0004-0000-0200-00000E000000}"/>
    <hyperlink ref="C13" r:id="rId16" display="https://saludcapitalgovco.sharepoint.com/sites/000400/Documentos compartidos/Forms/AllItems.aspx?id=%2Fsites%2F000400%2FDocumentos%20compartidos%2FCARPETA%200%2FEXPEDIENTES%2FOCDI%202025%2FSDQS%202025%2FENERO%202025%2FSDQS%20NO%20COMPETENCIA%20ENERO%202025%2FSDQS%20112702025%2Epdf&amp;viewid=cdd89da9%2De232%2D43d9%2Dbfa2%2D864078ea8264&amp;parent=%2Fsites%2F000400%2FDocumentos%20compartidos%2FCARPETA%200%2FEXPEDIENTES%2FOCDI%202025%2FSDQS%202025%2FENERO%202025%2FSDQS%20NO%20COMPETENCIA%20ENERO%202025" xr:uid="{00000000-0004-0000-0200-00000F000000}"/>
    <hyperlink ref="C14" r:id="rId17" display="https://saludcapitalgovco.sharepoint.com/sites/000400/Documentos compartidos/Forms/AllItems.aspx?id=%2Fsites%2F000400%2FDocumentos%20compartidos%2FCARPETA%200%2FEXPEDIENTES%2FOCDI%202025%2FSDQS%202025%2FENERO%202025%2FSDQS%20NO%20COMPETENCIA%20ENERO%202025%2FSDQS%2090282025%2Epdf&amp;viewid=cdd89da9%2De232%2D43d9%2Dbfa2%2D864078ea8264&amp;parent=%2Fsites%2F000400%2FDocumentos%20compartidos%2FCARPETA%200%2FEXPEDIENTES%2FOCDI%202025%2FSDQS%202025%2FENERO%202025%2FSDQS%20NO%20COMPETENCIA%20ENERO%202025" xr:uid="{00000000-0004-0000-0200-000010000000}"/>
    <hyperlink ref="C15" r:id="rId18" display="https://saludcapitalgovco.sharepoint.com/sites/000400/Documentos compartidos/Forms/AllItems.aspx?id=%2Fsites%2F000400%2FDocumentos%20compartidos%2FCARPETA%200%2FEXPEDIENTES%2FOCDI%202025%2FSDQS%202025%2FENERO%202025%2FSDQS%20NO%20COMPETENCIA%20ENERO%202025%2FSDQS%2094242025%2Epdf&amp;viewid=cdd89da9%2De232%2D43d9%2Dbfa2%2D864078ea8264&amp;parent=%2Fsites%2F000400%2FDocumentos%20compartidos%2FCARPETA%200%2FEXPEDIENTES%2FOCDI%202025%2FSDQS%202025%2FENERO%202025%2FSDQS%20NO%20COMPETENCIA%20ENERO%202025" xr:uid="{00000000-0004-0000-0200-000011000000}"/>
    <hyperlink ref="C16" r:id="rId19" display="https://saludcapitalgovco.sharepoint.com/sites/000400/Documentos compartidos/Forms/AllItems.aspx?id=%2Fsites%2F000400%2FDocumentos%20compartidos%2FCARPETA%200%2FEXPEDIENTES%2FOCDI%202025%2FSDQS%202025%2FENERO%202025%2FSDQS%20NO%20COMPETENCIA%20ENERO%202025%2FSDQS%20105002025%2Epdf&amp;viewid=cdd89da9%2De232%2D43d9%2Dbfa2%2D864078ea8264&amp;parent=%2Fsites%2F000400%2FDocumentos%20compartidos%2FCARPETA%200%2FEXPEDIENTES%2FOCDI%202025%2FSDQS%202025%2FENERO%202025%2FSDQS%20NO%20COMPETENCIA%20ENERO%202025" xr:uid="{00000000-0004-0000-0200-000012000000}"/>
    <hyperlink ref="C17" r:id="rId20" display="https://saludcapitalgovco.sharepoint.com/sites/000400/Documentos compartidos/Forms/AllItems.aspx?id=%2Fsites%2F000400%2FDocumentos%20compartidos%2FCARPETA%200%2FEXPEDIENTES%2FOCDI%202025%2FSDQS%202025%2FENERO%202025%2FSDQS%20NO%20COMPETENCIA%20ENERO%202025%2FSDQS%201886802025%2Epdf&amp;viewid=cdd89da9%2De232%2D43d9%2Dbfa2%2D864078ea8264&amp;parent=%2Fsites%2F000400%2FDocumentos%20compartidos%2FCARPETA%200%2FEXPEDIENTES%2FOCDI%202025%2FSDQS%202025%2FENERO%202025%2FSDQS%20NO%20COMPETENCIA%20ENERO%202025" xr:uid="{00000000-0004-0000-0200-000013000000}"/>
    <hyperlink ref="C18" r:id="rId21" display="https://saludcapitalgovco.sharepoint.com/sites/000400/Documentos compartidos/Forms/AllItems.aspx?id=%2Fsites%2F000400%2FDocumentos%20compartidos%2FCARPETA%200%2FEXPEDIENTES%2FOCDI%202025%2FSDQS%202025%2FENERO%202025%2FSDQS%20NO%20COMPETENCIA%20ENERO%202025%2FSDQS%20245612025%2Epdf&amp;viewid=cdd89da9%2De232%2D43d9%2Dbfa2%2D864078ea8264&amp;parent=%2Fsites%2F000400%2FDocumentos%20compartidos%2FCARPETA%200%2FEXPEDIENTES%2FOCDI%202025%2FSDQS%202025%2FENERO%202025%2FSDQS%20NO%20COMPETENCIA%20ENERO%202025" xr:uid="{00000000-0004-0000-0200-000014000000}"/>
    <hyperlink ref="C19" r:id="rId22" display="https://saludcapitalgovco.sharepoint.com/sites/000400/Documentos compartidos/Forms/AllItems.aspx?id=%2Fsites%2F000400%2FDocumentos%20compartidos%2FCARPETA%200%2FEXPEDIENTES%2FOCDI%202025%2FSDQS%202025%2FENERO%202025%2FSDQS%20NO%20COMPETENCIA%20ENERO%202025%2FSDQS%20245412025%2Epdf&amp;parent=%2Fsites%2F000400%2FDocumentos%20compartidos%2FCARPETA%200%2FEXPEDIENTES%2FOCDI%202025%2FSDQS%202025%2FENERO%202025%2FSDQS%20NO%20COMPETENCIA%20ENERO%202025" xr:uid="{00000000-0004-0000-0200-000015000000}"/>
    <hyperlink ref="C20" r:id="rId23" display="https://saludcapitalgovco.sharepoint.com/sites/000400/Documentos compartidos/Forms/AllItems.aspx?id=%2Fsites%2F000400%2FDocumentos%20compartidos%2FCARPETA%200%2FEXPEDIENTES%2FOCDI%202025%2FSDQS%202025%2FENERO%202025%2FSDQS%20NO%20COMPETENCIA%20ENERO%202025%2FSDQS%20245482025%2Epdf&amp;viewid=cdd89da9%2De232%2D43d9%2Dbfa2%2D864078ea8264&amp;parent=%2Fsites%2F000400%2FDocumentos%20compartidos%2FCARPETA%200%2FEXPEDIENTES%2FOCDI%202025%2FSDQS%202025%2FENERO%202025%2FSDQS%20NO%20COMPETENCIA%20ENERO%202025" xr:uid="{00000000-0004-0000-0200-000016000000}"/>
    <hyperlink ref="C21" r:id="rId24" display="C:\Users\m1aldana\Downloads\sdqs 2317122025.pdf" xr:uid="{00000000-0004-0000-0200-000017000000}"/>
    <hyperlink ref="C22" r:id="rId25" display="https://saludcapitalgovco.sharepoint.com/sites/000400/Documentos compartidos/Forms/AllItems.aspx?id=%2Fsites%2F000400%2FDocumentos%20compartidos%2FCARPETA%200%2FEXPEDIENTES%2FOCDI%202025%2FSDQS%202025%2FENERO%202025%2FSDQS%20NO%20COMPETENCIA%20ENERO%202025%2FSDQS%20%20306212025%2Epdf&amp;viewid=cdd89da9%2De232%2D43d9%2Dbfa2%2D864078ea8264&amp;parent=%2Fsites%2F000400%2FDocumentos%20compartidos%2FCARPETA%200%2FEXPEDIENTES%2FOCDI%202025%2FSDQS%202025%2FENERO%202025%2FSDQS%20NO%20COMPETENCIA%20ENERO%202025" xr:uid="{00000000-0004-0000-0200-000018000000}"/>
    <hyperlink ref="C23" r:id="rId26" display="https://saludcapitalgovco.sharepoint.com/:b:/r/sites/000400/Documentos compartidos/CARPETA 0/EXPEDIENTES/OCDI 2025/SDQS 2025/ENERO 2025/SDQS NO COMPETENCIA ENERO 2025/peticion 108672025.pdf?csf=1&amp;web=1&amp;e=4yEOqf" xr:uid="{00000000-0004-0000-0200-000019000000}"/>
    <hyperlink ref="C24" r:id="rId27" display="https://saludcapitalgovco.sharepoint.com/:b:/r/sites/000400/Documentos compartidos/CARPETA 0/EXPEDIENTES/OCDI 2025/SDQS 2025/ENERO 2025/SDQS NO COMPETENCIA ENERO 2025/peticion 377142025.pdf?csf=1&amp;web=1&amp;e=Cev9h3" xr:uid="{00000000-0004-0000-0200-00001A000000}"/>
    <hyperlink ref="E30" r:id="rId28" xr:uid="{16A8968B-B610-4C8A-A5DF-CAA1023EFC19}"/>
    <hyperlink ref="C28" r:id="rId29" display="245392025" xr:uid="{4D0CCBDE-9E9A-4D06-AFAD-A64FF324A411}"/>
    <hyperlink ref="C29" r:id="rId30" display="475372025" xr:uid="{4952063F-6337-4141-9D6B-A5BA7B611406}"/>
    <hyperlink ref="C27" r:id="rId31" display="522762025" xr:uid="{33947917-5728-48B8-B905-26BE6E40DE97}"/>
    <hyperlink ref="C26" r:id="rId32" display="522932025" xr:uid="{103AA6F9-6D7E-4574-ADAA-5A9610129185}"/>
    <hyperlink ref="C31" r:id="rId33" display="575472025" xr:uid="{FDB93010-7AF5-4894-A99B-3E35427DDA43}"/>
    <hyperlink ref="C30" r:id="rId34" display="577852025" xr:uid="{4B5E02E3-CF0E-43EB-AEB5-A2FB594C6F0A}"/>
    <hyperlink ref="C25" r:id="rId35" display="472042025" xr:uid="{06329A2A-9B26-49EA-882E-E02F184C7FAF}"/>
    <hyperlink ref="C32" r:id="rId36" display="522612025" xr:uid="{058FDC14-8D39-4402-A27E-E0280982920E}"/>
    <hyperlink ref="E33" r:id="rId37" xr:uid="{FADEB466-5676-4F1E-9E18-0EA394E5813E}"/>
    <hyperlink ref="C33" r:id="rId38" display="598172025" xr:uid="{461A1E7E-5FD6-4614-8BB0-8F27CD914010}"/>
    <hyperlink ref="E34" r:id="rId39" xr:uid="{169A1ED5-32FA-4CCD-B552-E85025517D10}"/>
    <hyperlink ref="C34" r:id="rId40" display="630662025" xr:uid="{6A321EDC-8C7A-46AF-87B4-5602BA57CA2D}"/>
    <hyperlink ref="C35" r:id="rId41" display="654772025" xr:uid="{99CE4BE2-D272-4952-8279-5A866DE1D2A4}"/>
    <hyperlink ref="C36" r:id="rId42" display="654932025" xr:uid="{A11FA4A4-0D00-49F5-889B-8388F5E4AE36}"/>
    <hyperlink ref="E37" r:id="rId43" xr:uid="{1C055377-EE34-4C3A-A5F2-C9A21DBCA628}"/>
    <hyperlink ref="C38" r:id="rId44" display="654742025" xr:uid="{FE375F62-0ED8-4A4C-B8CD-F0E3D6A0C4B7}"/>
    <hyperlink ref="C37" r:id="rId45" display="706172025" xr:uid="{A729AD67-C019-4E99-B473-8466EBA2F226}"/>
    <hyperlink ref="E40" r:id="rId46" xr:uid="{6497B2D9-D6B4-4222-B860-B4B4DD8041C0}"/>
    <hyperlink ref="C39" r:id="rId47" display="522572025" xr:uid="{1F2FB6A0-1160-4010-A885-93ADDF7C49F6}"/>
    <hyperlink ref="C40" r:id="rId48" display="746192025" xr:uid="{E933186B-E656-4BD8-9CCF-26D1D657184B}"/>
    <hyperlink ref="C41" r:id="rId49" display="766402025" xr:uid="{E8EA147C-F43E-467D-9B73-22D297AF8DF1}"/>
    <hyperlink ref="C42" r:id="rId50" display="766202025" xr:uid="{0F45C98A-0531-4483-AB44-2BCC76576F62}"/>
    <hyperlink ref="E43" r:id="rId51" xr:uid="{948039BB-F16C-4C70-B3E5-0D0074E4B258}"/>
    <hyperlink ref="E46" r:id="rId52" xr:uid="{9B885663-4DF5-42EB-BCB0-69227E79840B}"/>
    <hyperlink ref="C46" r:id="rId53" display="797882025" xr:uid="{7E574979-BBD0-4E3F-B193-121A5C4B8900}"/>
    <hyperlink ref="C45" r:id="rId54" display="766112025" xr:uid="{3ABA5E93-86F9-44B9-9E29-9EF0F488F08E}"/>
    <hyperlink ref="C44" r:id="rId55" display="766242025" xr:uid="{B30D862D-71CC-4876-9F3C-8F7799DB7641}"/>
    <hyperlink ref="C43" r:id="rId56" display="794112025" xr:uid="{F0751B53-5877-4436-8615-F3876F6F5581}"/>
    <hyperlink ref="E49" r:id="rId57" xr:uid="{5FCABBAF-9C2D-4DA9-8DCD-B555247AEB5C}"/>
    <hyperlink ref="C48" r:id="rId58" display="654732025" xr:uid="{F8897D06-F0F6-46A1-867F-4C691E7270F4}"/>
    <hyperlink ref="C47" r:id="rId59" display="604352025" xr:uid="{ED2955FD-178F-49F7-8852-DD1A52AB2E65}"/>
    <hyperlink ref="C49" r:id="rId60" display="836332025" xr:uid="{EE754DCC-1CED-40C2-9D7C-BF6F7027FDF6}"/>
    <hyperlink ref="E50" r:id="rId61" xr:uid="{59ECD782-2B4A-4D99-8103-1B6ABA31A96A}"/>
    <hyperlink ref="C50" r:id="rId62" display="924642025" xr:uid="{6B8C4D77-A18B-4749-97D8-C542C3DBAAFB}"/>
    <hyperlink ref="E51" r:id="rId63" xr:uid="{DF2D9771-2D16-40A2-83F4-AED1217C0FF2}"/>
    <hyperlink ref="C51" r:id="rId64" display="949412025" xr:uid="{ABD066F3-73C0-4350-8A4D-C1538F79F9DE}"/>
    <hyperlink ref="F52" r:id="rId65" xr:uid="{BEA26ABB-149E-425A-81D3-D6C625F1E738}"/>
    <hyperlink ref="C52" r:id="rId66" display="961942025" xr:uid="{ACE3CBBB-C917-47FB-A051-87FC9692B11C}"/>
    <hyperlink ref="C53" r:id="rId67" display="997982025" xr:uid="{F4611B98-0DCA-419B-9F85-884D1F43533D}"/>
    <hyperlink ref="C54" r:id="rId68" display="1007232025" xr:uid="{F98B5F69-1AE0-4E0A-A4F0-2231DDFCD649}"/>
    <hyperlink ref="F55" r:id="rId69" xr:uid="{93550CCE-0E17-4F19-9EB9-01FA132D67AC}"/>
    <hyperlink ref="E56" r:id="rId70" xr:uid="{63ACE688-2887-477C-90FF-0545664F70BB}"/>
    <hyperlink ref="E57" r:id="rId71" xr:uid="{5A5DB476-D81B-466A-9447-889AAD40FCDF}"/>
    <hyperlink ref="C56" r:id="rId72" display="1060172025" xr:uid="{8B819290-FA43-481F-AA8E-F1D0CAD34C7D}"/>
    <hyperlink ref="C57" r:id="rId73" display="1098632025" xr:uid="{9D976514-8CE0-4911-92D6-4EEB058AF9C5}"/>
    <hyperlink ref="C58" r:id="rId74" display="1128852025" xr:uid="{6BD0CDAE-8F5D-46B5-895B-AE51A2FBC459}"/>
    <hyperlink ref="C55" r:id="rId75" display="1062132025" xr:uid="{9F3BDBE5-141B-45CE-86AA-E65450C6529E}"/>
    <hyperlink ref="E59" r:id="rId76" xr:uid="{F552AE67-4AEE-4A7A-A029-2C243F22990E}"/>
    <hyperlink ref="C59" r:id="rId77" display="838372025" xr:uid="{6C74083A-235C-4C1F-85A0-94F77E60D730}"/>
    <hyperlink ref="C60" r:id="rId78" display="1046802025" xr:uid="{D0BE7949-54F0-4D95-89F0-303069BAA8BF}"/>
    <hyperlink ref="C61" r:id="rId79" display="1019042025" xr:uid="{E4F2798E-E57A-4019-BFD0-1A567814308D}"/>
    <hyperlink ref="E62" r:id="rId80" xr:uid="{DB770B84-B9F7-406B-8460-B75416A0C00D}"/>
    <hyperlink ref="C62" r:id="rId81" display="1281372025" xr:uid="{54B61C74-432C-40E3-B99E-1E48A0E6B537}"/>
    <hyperlink ref="C64" r:id="rId82" display="1384012025" xr:uid="{4A6B774E-D915-445F-8008-223AC24F2759}"/>
    <hyperlink ref="C63" r:id="rId83" display="1384662025" xr:uid="{860D86CF-F93D-47DF-BDA9-23841A40A4C4}"/>
    <hyperlink ref="E65" r:id="rId84" xr:uid="{8B83E146-4FBB-4FAC-AA81-27AE7CB41978}"/>
    <hyperlink ref="C68" r:id="rId85" display="1383882025" xr:uid="{BB37BA36-319F-4652-A72A-4FC6E0FB4037}"/>
    <hyperlink ref="C67" r:id="rId86" display="1383902025" xr:uid="{7178353B-013D-46F6-AC23-0D0D6AEA4563}"/>
    <hyperlink ref="C66" r:id="rId87" display="1383852025" xr:uid="{00CA5FA8-7ED5-45B4-8969-0293FEB0CBE6}"/>
    <hyperlink ref="C65" r:id="rId88" display="1447172025" xr:uid="{DE527BAC-61EC-452F-BD8C-B78E2B22F527}"/>
    <hyperlink ref="E69" r:id="rId89" xr:uid="{5C6F6201-0E83-4E10-8BFD-A23113DF68F0}"/>
    <hyperlink ref="E70" r:id="rId90" xr:uid="{41E19245-1BC6-436F-BB07-D1171F423EA5}"/>
    <hyperlink ref="C69" r:id="rId91" display="1482952025" xr:uid="{9C79A334-2073-4E16-9B95-391A49A019C9}"/>
    <hyperlink ref="C70" r:id="rId92" display="1541622025" xr:uid="{16B19A27-C0EB-4A2B-B43C-EAB2D92A80EC}"/>
  </hyperlinks>
  <pageMargins left="0.7" right="0.7" top="0.75" bottom="0.75" header="0.3" footer="0.3"/>
  <pageSetup paperSize="9" orientation="portrait" horizontalDpi="4294967294" verticalDpi="4294967294" r:id="rId9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5"/>
  <sheetViews>
    <sheetView topLeftCell="A7" zoomScale="70" zoomScaleNormal="70" workbookViewId="0">
      <selection activeCell="A8" sqref="A8"/>
    </sheetView>
  </sheetViews>
  <sheetFormatPr defaultColWidth="11.42578125" defaultRowHeight="39.950000000000003" customHeight="1"/>
  <cols>
    <col min="2" max="2" width="27.28515625" customWidth="1"/>
    <col min="3" max="3" width="37.28515625" style="33" customWidth="1"/>
    <col min="4" max="4" width="33.42578125" customWidth="1"/>
    <col min="5" max="5" width="19.85546875" customWidth="1"/>
    <col min="6" max="6" width="24.42578125" customWidth="1"/>
    <col min="7" max="7" width="20.85546875" customWidth="1"/>
    <col min="8" max="8" width="43" customWidth="1"/>
    <col min="9" max="9" width="23.28515625" customWidth="1"/>
    <col min="10" max="10" width="20.85546875" customWidth="1"/>
    <col min="11" max="11" width="22.7109375" customWidth="1"/>
    <col min="12" max="12" width="31" customWidth="1"/>
    <col min="13" max="13" width="29" customWidth="1"/>
  </cols>
  <sheetData>
    <row r="1" spans="1:13" ht="39.950000000000003" customHeight="1">
      <c r="A1" s="17" t="s">
        <v>53</v>
      </c>
      <c r="B1" s="17" t="s">
        <v>26</v>
      </c>
      <c r="C1" s="32" t="s">
        <v>23</v>
      </c>
      <c r="D1" s="18" t="s">
        <v>56</v>
      </c>
      <c r="E1" s="19" t="s">
        <v>41</v>
      </c>
      <c r="F1" s="18" t="s">
        <v>57</v>
      </c>
      <c r="G1" s="20" t="s">
        <v>58</v>
      </c>
      <c r="H1" s="18" t="s">
        <v>59</v>
      </c>
      <c r="I1" s="18" t="s">
        <v>60</v>
      </c>
      <c r="J1" s="18" t="s">
        <v>61</v>
      </c>
      <c r="K1" s="21" t="s">
        <v>62</v>
      </c>
      <c r="L1" s="22" t="s">
        <v>63</v>
      </c>
      <c r="M1" s="23" t="s">
        <v>64</v>
      </c>
    </row>
    <row r="2" spans="1:13" ht="39.950000000000003" customHeight="1">
      <c r="A2" s="43">
        <v>1</v>
      </c>
      <c r="B2" s="43" t="s">
        <v>0</v>
      </c>
      <c r="C2" s="49">
        <v>181172025</v>
      </c>
      <c r="D2" s="44">
        <v>45672</v>
      </c>
      <c r="E2" s="43"/>
      <c r="F2" s="43"/>
      <c r="G2" s="71" t="s">
        <v>172</v>
      </c>
      <c r="H2" s="49" t="s">
        <v>173</v>
      </c>
      <c r="I2" s="44">
        <v>45688</v>
      </c>
      <c r="J2" s="43"/>
      <c r="K2" s="43"/>
      <c r="L2" s="43"/>
      <c r="M2" s="43"/>
    </row>
    <row r="3" spans="1:13" ht="39.950000000000003" customHeight="1">
      <c r="A3" s="43">
        <v>2</v>
      </c>
      <c r="B3" s="43" t="s">
        <v>0</v>
      </c>
      <c r="C3" s="49">
        <v>231802025</v>
      </c>
      <c r="D3" s="44">
        <v>45677</v>
      </c>
      <c r="E3" s="43"/>
      <c r="F3" s="43"/>
      <c r="G3" s="71" t="s">
        <v>174</v>
      </c>
      <c r="H3" s="49" t="s">
        <v>175</v>
      </c>
      <c r="I3" s="44">
        <v>45688</v>
      </c>
      <c r="J3" s="43"/>
      <c r="K3" s="43"/>
      <c r="L3" s="43"/>
      <c r="M3" s="43"/>
    </row>
    <row r="4" spans="1:13" ht="20.25" customHeight="1">
      <c r="A4" s="177">
        <v>1</v>
      </c>
      <c r="B4" s="177" t="s">
        <v>55</v>
      </c>
      <c r="C4" s="207">
        <v>513472025</v>
      </c>
      <c r="D4" s="186">
        <v>45694</v>
      </c>
      <c r="E4" s="207" t="s">
        <v>176</v>
      </c>
      <c r="F4" s="208" t="s">
        <v>177</v>
      </c>
      <c r="G4" s="212" t="s">
        <v>178</v>
      </c>
      <c r="H4" s="213" t="s">
        <v>179</v>
      </c>
      <c r="I4" s="186">
        <v>45699</v>
      </c>
      <c r="J4" s="177"/>
      <c r="K4" s="177"/>
      <c r="L4" s="177"/>
      <c r="M4" s="177"/>
    </row>
    <row r="5" spans="1:13" ht="20.25" customHeight="1">
      <c r="A5" s="180">
        <v>2</v>
      </c>
      <c r="B5" s="180" t="s">
        <v>55</v>
      </c>
      <c r="C5" s="205">
        <v>657362025</v>
      </c>
      <c r="D5" s="199">
        <v>45700</v>
      </c>
      <c r="E5" s="180"/>
      <c r="F5" s="214" t="s">
        <v>65</v>
      </c>
      <c r="G5" s="180" t="s">
        <v>180</v>
      </c>
      <c r="H5" s="211" t="s">
        <v>181</v>
      </c>
      <c r="I5" s="199">
        <v>45712</v>
      </c>
      <c r="J5" s="180"/>
      <c r="K5" s="180" t="s">
        <v>182</v>
      </c>
      <c r="L5" s="180"/>
      <c r="M5" s="180"/>
    </row>
    <row r="6" spans="1:13" ht="20.25" customHeight="1">
      <c r="A6" s="177">
        <v>3</v>
      </c>
      <c r="B6" s="177" t="s">
        <v>55</v>
      </c>
      <c r="C6" s="207">
        <v>738772025</v>
      </c>
      <c r="D6" s="186">
        <v>45706</v>
      </c>
      <c r="E6" s="207" t="s">
        <v>183</v>
      </c>
      <c r="F6" s="215" t="s">
        <v>65</v>
      </c>
      <c r="G6" s="177" t="s">
        <v>184</v>
      </c>
      <c r="H6" s="207" t="s">
        <v>185</v>
      </c>
      <c r="I6" s="186">
        <v>45713</v>
      </c>
      <c r="J6" s="177"/>
      <c r="K6" s="177" t="s">
        <v>186</v>
      </c>
      <c r="L6" s="177" t="s">
        <v>187</v>
      </c>
      <c r="M6" s="177"/>
    </row>
    <row r="7" spans="1:13" ht="20.25" customHeight="1">
      <c r="A7" s="180">
        <v>4</v>
      </c>
      <c r="B7" s="180" t="s">
        <v>55</v>
      </c>
      <c r="C7" s="205">
        <v>733302025</v>
      </c>
      <c r="D7" s="199">
        <v>45706</v>
      </c>
      <c r="E7" s="205" t="s">
        <v>188</v>
      </c>
      <c r="F7" s="216" t="s">
        <v>65</v>
      </c>
      <c r="G7" s="180" t="s">
        <v>189</v>
      </c>
      <c r="H7" s="205" t="s">
        <v>190</v>
      </c>
      <c r="I7" s="199">
        <v>45714</v>
      </c>
      <c r="J7" s="180"/>
      <c r="K7" s="180" t="s">
        <v>191</v>
      </c>
      <c r="L7" s="177" t="s">
        <v>192</v>
      </c>
      <c r="M7" s="180"/>
    </row>
    <row r="8" spans="1:13" s="250" customFormat="1" ht="15">
      <c r="A8" s="187">
        <v>1</v>
      </c>
      <c r="B8" s="187" t="s">
        <v>4</v>
      </c>
      <c r="C8" s="258">
        <v>903302025</v>
      </c>
      <c r="D8" s="188">
        <v>45712</v>
      </c>
      <c r="E8" s="228" t="s">
        <v>193</v>
      </c>
      <c r="F8" s="187" t="s">
        <v>194</v>
      </c>
      <c r="G8" s="187" t="s">
        <v>195</v>
      </c>
      <c r="H8" s="228" t="s">
        <v>196</v>
      </c>
      <c r="I8" s="188">
        <v>45722</v>
      </c>
      <c r="J8" s="187"/>
      <c r="K8" s="187" t="s">
        <v>197</v>
      </c>
      <c r="L8" s="187"/>
      <c r="M8" s="187"/>
    </row>
    <row r="9" spans="1:13" ht="15">
      <c r="A9" s="177">
        <v>2</v>
      </c>
      <c r="B9" s="177" t="s">
        <v>4</v>
      </c>
      <c r="C9" s="207">
        <v>794042025</v>
      </c>
      <c r="D9" s="186">
        <v>45719</v>
      </c>
      <c r="E9" s="207" t="s">
        <v>125</v>
      </c>
      <c r="F9" s="215" t="s">
        <v>65</v>
      </c>
      <c r="G9" s="177" t="s">
        <v>198</v>
      </c>
      <c r="H9" s="207" t="s">
        <v>199</v>
      </c>
      <c r="I9" s="188">
        <v>45728</v>
      </c>
      <c r="J9" s="177"/>
      <c r="K9" s="180" t="s">
        <v>191</v>
      </c>
      <c r="L9" s="177"/>
      <c r="M9" s="177"/>
    </row>
    <row r="10" spans="1:13" ht="15">
      <c r="A10" s="177">
        <v>3</v>
      </c>
      <c r="B10" s="177" t="s">
        <v>4</v>
      </c>
      <c r="C10" s="207">
        <v>963152025</v>
      </c>
      <c r="D10" s="179">
        <v>45719</v>
      </c>
      <c r="E10" s="207" t="s">
        <v>200</v>
      </c>
      <c r="F10" s="177" t="s">
        <v>201</v>
      </c>
      <c r="G10" s="177" t="s">
        <v>202</v>
      </c>
      <c r="H10" s="207" t="s">
        <v>203</v>
      </c>
      <c r="I10" s="188">
        <v>45729</v>
      </c>
      <c r="J10" s="177"/>
      <c r="K10" s="177" t="s">
        <v>204</v>
      </c>
      <c r="L10" s="177"/>
      <c r="M10" s="177"/>
    </row>
    <row r="11" spans="1:13" ht="15">
      <c r="A11" s="180">
        <v>4</v>
      </c>
      <c r="B11" s="180" t="s">
        <v>4</v>
      </c>
      <c r="C11" s="205">
        <v>912152025</v>
      </c>
      <c r="D11" s="195">
        <v>45719</v>
      </c>
      <c r="E11" s="180"/>
      <c r="F11" s="180" t="s">
        <v>205</v>
      </c>
      <c r="G11" s="180" t="s">
        <v>206</v>
      </c>
      <c r="H11" s="205" t="s">
        <v>207</v>
      </c>
      <c r="I11" s="200">
        <v>45722</v>
      </c>
      <c r="J11" s="180"/>
      <c r="K11" s="180" t="s">
        <v>186</v>
      </c>
      <c r="L11" s="180"/>
      <c r="M11" s="180"/>
    </row>
    <row r="12" spans="1:13" ht="15">
      <c r="A12" s="180">
        <v>5</v>
      </c>
      <c r="B12" s="180" t="s">
        <v>4</v>
      </c>
      <c r="C12" s="205">
        <v>866712025</v>
      </c>
      <c r="D12" s="195">
        <v>45722</v>
      </c>
      <c r="E12" s="205" t="s">
        <v>208</v>
      </c>
      <c r="F12" s="180" t="s">
        <v>209</v>
      </c>
      <c r="G12" s="180" t="s">
        <v>210</v>
      </c>
      <c r="H12" s="205" t="s">
        <v>211</v>
      </c>
      <c r="I12" s="200">
        <v>45727</v>
      </c>
      <c r="J12" s="180"/>
      <c r="K12" s="180" t="s">
        <v>186</v>
      </c>
      <c r="L12" s="180" t="s">
        <v>212</v>
      </c>
      <c r="M12" s="180"/>
    </row>
    <row r="13" spans="1:13" ht="15">
      <c r="A13" s="177">
        <v>6</v>
      </c>
      <c r="B13" s="177" t="s">
        <v>4</v>
      </c>
      <c r="C13" s="207">
        <v>798372025</v>
      </c>
      <c r="D13" s="179">
        <v>45722</v>
      </c>
      <c r="E13" s="207" t="s">
        <v>213</v>
      </c>
      <c r="F13" s="207" t="s">
        <v>214</v>
      </c>
      <c r="G13" s="177" t="s">
        <v>215</v>
      </c>
      <c r="H13" s="207" t="s">
        <v>216</v>
      </c>
      <c r="I13" s="188">
        <v>45727</v>
      </c>
      <c r="J13" s="177"/>
      <c r="K13" s="177" t="s">
        <v>186</v>
      </c>
      <c r="L13" s="177" t="s">
        <v>212</v>
      </c>
      <c r="M13" s="177"/>
    </row>
    <row r="14" spans="1:13" ht="15">
      <c r="A14" s="177">
        <v>7</v>
      </c>
      <c r="B14" s="177" t="s">
        <v>4</v>
      </c>
      <c r="C14" s="231">
        <v>1253022025</v>
      </c>
      <c r="D14" s="179">
        <v>45733</v>
      </c>
      <c r="E14" s="207" t="s">
        <v>217</v>
      </c>
      <c r="F14" s="207" t="s">
        <v>218</v>
      </c>
      <c r="G14" s="177" t="s">
        <v>219</v>
      </c>
      <c r="H14" s="207" t="s">
        <v>220</v>
      </c>
      <c r="I14" s="188">
        <v>45736</v>
      </c>
      <c r="J14" s="177"/>
      <c r="K14" s="177" t="s">
        <v>191</v>
      </c>
      <c r="L14" s="177" t="s">
        <v>221</v>
      </c>
      <c r="M14" s="232" t="s">
        <v>222</v>
      </c>
    </row>
    <row r="15" spans="1:13" ht="15">
      <c r="A15" s="177">
        <v>8</v>
      </c>
      <c r="B15" s="177" t="s">
        <v>4</v>
      </c>
      <c r="C15" s="207">
        <v>1253002025</v>
      </c>
      <c r="D15" s="179">
        <v>45734</v>
      </c>
      <c r="E15" s="207" t="s">
        <v>217</v>
      </c>
      <c r="F15" s="207" t="s">
        <v>218</v>
      </c>
      <c r="G15" s="177" t="s">
        <v>219</v>
      </c>
      <c r="H15" s="207" t="s">
        <v>220</v>
      </c>
      <c r="I15" s="188">
        <v>45736</v>
      </c>
      <c r="J15" s="177"/>
      <c r="K15" s="177" t="s">
        <v>191</v>
      </c>
      <c r="L15" s="177" t="s">
        <v>221</v>
      </c>
      <c r="M15" s="232" t="s">
        <v>222</v>
      </c>
    </row>
  </sheetData>
  <conditionalFormatting sqref="H1">
    <cfRule type="duplicateValues" dxfId="7" priority="1"/>
    <cfRule type="duplicateValues" dxfId="6" priority="2"/>
  </conditionalFormatting>
  <hyperlinks>
    <hyperlink ref="C2" r:id="rId1" display="https://saludcapitalgovco.sharepoint.com/:b:/r/sites/000400/Documentos compartidos/CARPETA 0/EXPEDIENTES/OCDI 2025/SDQS 2025/ENERO 2025/SDQS COMPETENCIA/peticion 181172025.pdf?csf=1&amp;web=1&amp;e=81xDfa" xr:uid="{00000000-0004-0000-0300-000000000000}"/>
    <hyperlink ref="H2" r:id="rId2" display="https://saludcapitalgovco.sharepoint.com/:b:/r/sites/000400/Documentos compartidos/CARPETA 0/EXPEDIENTES/OCDI 2025/SDQS 2025/ENERO 2025/RESPUESTAS/2025-EE-05136.pdf?csf=1&amp;web=1&amp;e=e5h4WU" xr:uid="{00000000-0004-0000-0300-000001000000}"/>
    <hyperlink ref="C3" r:id="rId3" display="https://saludcapitalgovco.sharepoint.com/:b:/r/sites/000400/Documentos compartidos/CARPETA 0/EXPEDIENTES/OCDI 2025/SDQS 2025/ENERO 2025/SDQS COMPETENCIA/peticion 231802025.pdf?csf=1&amp;web=1&amp;e=piUVQF" xr:uid="{00000000-0004-0000-0300-000002000000}"/>
    <hyperlink ref="H3" r:id="rId4" display="https://saludcapitalgovco.sharepoint.com/:b:/r/sites/000400/Documentos compartidos/CARPETA 0/EXPEDIENTES/OCDI 2025/SDQS 2025/ENERO 2025/RESPUESTAS/2025-EE-05139.pdf?csf=1&amp;web=1&amp;e=WE7hxY" xr:uid="{00000000-0004-0000-0300-000003000000}"/>
    <hyperlink ref="E4" r:id="rId5" xr:uid="{42D1CD18-27C0-415A-A99D-2DF9E3A80F03}"/>
    <hyperlink ref="C4" r:id="rId6" display="513472025" xr:uid="{B829273A-FC30-4F86-BF96-BEED3062D409}"/>
    <hyperlink ref="H4" r:id="rId7" xr:uid="{FCB1074A-A69F-419C-96F8-200EE0B01CD1}"/>
    <hyperlink ref="C5" r:id="rId8" display="657362025" xr:uid="{A6CD159E-BFE1-4026-8DCC-1620D91D1708}"/>
    <hyperlink ref="E6" r:id="rId9" xr:uid="{B98D7B0A-08D6-493A-AB59-D5BC4437768F}"/>
    <hyperlink ref="C6" r:id="rId10" display="738772025" xr:uid="{4001D222-A4FE-4542-BDF1-0342296E98C0}"/>
    <hyperlink ref="E7" r:id="rId11" xr:uid="{0AAB050E-1130-4631-BC39-BD5236342F7F}"/>
    <hyperlink ref="C7" r:id="rId12" display="733302025" xr:uid="{1CF64E63-2B10-48EA-BA55-52596E59F68D}"/>
    <hyperlink ref="H5" r:id="rId13" xr:uid="{A3429827-22CB-42DF-B7A3-C53B26D77C21}"/>
    <hyperlink ref="H6" r:id="rId14" xr:uid="{EF59E718-4887-45A5-BF92-3C2C62D5501D}"/>
    <hyperlink ref="H7" r:id="rId15" xr:uid="{33855C26-A1B5-430E-8FF2-2ACE3559E9F7}"/>
    <hyperlink ref="E8" r:id="rId16" xr:uid="{6E750876-4B9F-4162-95DF-992A8926320D}"/>
    <hyperlink ref="E9" r:id="rId17" xr:uid="{A4E9FF20-B066-45DE-9276-3150C4759F66}"/>
    <hyperlink ref="C9" r:id="rId18" display="794042025" xr:uid="{50D5CDB8-0CCC-4468-932C-36CD5FE5F6BB}"/>
    <hyperlink ref="E10" r:id="rId19" xr:uid="{A77DAE83-5F6D-427A-8876-6CCD22D1FE67}"/>
    <hyperlink ref="C10" r:id="rId20" display="963152025" xr:uid="{9852EFA2-8646-4F63-8D7C-782623495F90}"/>
    <hyperlink ref="C11" r:id="rId21" display="912152025" xr:uid="{A96DEF12-6EF1-4007-BA49-C827731FC75E}"/>
    <hyperlink ref="C8" r:id="rId22" display="903302025" xr:uid="{00AAAEBB-0062-41CB-AC9D-32B755D80811}"/>
    <hyperlink ref="E12" r:id="rId23" xr:uid="{162D0257-68C9-47D0-A9AD-D2EB067A7FEE}"/>
    <hyperlink ref="E13" r:id="rId24" xr:uid="{206D3563-7DAA-4828-BD45-9985EBA0D658}"/>
    <hyperlink ref="C13" r:id="rId25" display="798372025" xr:uid="{35119517-E88A-4AC2-9BC4-A39569C356A2}"/>
    <hyperlink ref="C12" r:id="rId26" display="866712025" xr:uid="{290DE0C6-3E38-49F7-9BAE-8910A8F6646A}"/>
    <hyperlink ref="E14" r:id="rId27" xr:uid="{5F715FAD-4685-499A-B9D7-0510F6F0D7BC}"/>
    <hyperlink ref="C14" r:id="rId28" display="1253022025" xr:uid="{234DA1FC-4A9C-49EC-814B-94C50BCDEF21}"/>
    <hyperlink ref="E15" r:id="rId29" xr:uid="{C1E2585D-E145-42F3-A5E9-98665A776B8D}"/>
    <hyperlink ref="C15" r:id="rId30" display="1253002025" xr:uid="{B383C417-6806-46D9-ABA2-A887A83601CF}"/>
    <hyperlink ref="H10" r:id="rId31" xr:uid="{3E139DA7-DE8B-472F-90CD-8E9CE6EA0265}"/>
    <hyperlink ref="H11" r:id="rId32" xr:uid="{A98313B2-D04E-4840-B08D-4EEE954FC0E5}"/>
    <hyperlink ref="H8" r:id="rId33" xr:uid="{37873F8D-5C83-4F6A-AD3A-64C3B6B70A69}"/>
    <hyperlink ref="H12" r:id="rId34" xr:uid="{58F37B0B-F244-4EE8-A2C3-D447C54B9A20}"/>
    <hyperlink ref="H13" r:id="rId35" xr:uid="{F09AC958-89E1-4EA1-BD34-D45B3BED5FD4}"/>
    <hyperlink ref="H9" r:id="rId36" xr:uid="{5631CEE0-3E80-4A2B-9B9B-7FCC8AB366A3}"/>
    <hyperlink ref="H14" r:id="rId37" xr:uid="{C65F8064-F0CD-4EA6-A0A4-F3BFFAB7D4E2}"/>
    <hyperlink ref="H15" r:id="rId38" xr:uid="{C493070B-018A-4E77-8635-0A2EE9F86C80}"/>
  </hyperlinks>
  <pageMargins left="0.7" right="0.7" top="0.75" bottom="0.75" header="0.3" footer="0.3"/>
  <pageSetup paperSize="9" orientation="portrait" horizontalDpi="4294967294" verticalDpi="4294967294" r:id="rId3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17"/>
  <sheetViews>
    <sheetView zoomScale="106" zoomScaleNormal="106" workbookViewId="0">
      <selection activeCell="O8" sqref="O8"/>
    </sheetView>
  </sheetViews>
  <sheetFormatPr defaultColWidth="11.42578125" defaultRowHeight="30" customHeight="1"/>
  <cols>
    <col min="1" max="1" width="13.28515625" customWidth="1"/>
    <col min="2" max="2" width="11.85546875" customWidth="1"/>
    <col min="3" max="3" width="10.42578125" customWidth="1"/>
    <col min="5" max="5" width="22.140625" customWidth="1"/>
    <col min="10" max="10" width="11.42578125" bestFit="1" customWidth="1"/>
    <col min="17" max="17" width="11.42578125" bestFit="1" customWidth="1"/>
    <col min="18" max="18" width="88.42578125" customWidth="1"/>
    <col min="22" max="22" width="11.42578125" bestFit="1" customWidth="1"/>
    <col min="46" max="46" width="68.140625" customWidth="1"/>
    <col min="49" max="49" width="90.5703125" customWidth="1"/>
  </cols>
  <sheetData>
    <row r="1" spans="1:52" ht="30" customHeight="1">
      <c r="A1" s="35" t="s">
        <v>24</v>
      </c>
      <c r="B1" s="35" t="s">
        <v>25</v>
      </c>
      <c r="C1" s="35" t="s">
        <v>26</v>
      </c>
      <c r="D1" s="35" t="s">
        <v>27</v>
      </c>
      <c r="E1" s="159" t="s">
        <v>28</v>
      </c>
      <c r="F1" s="160" t="s">
        <v>223</v>
      </c>
      <c r="G1" s="35" t="s">
        <v>224</v>
      </c>
      <c r="H1" s="35" t="s">
        <v>225</v>
      </c>
      <c r="I1" s="35" t="s">
        <v>226</v>
      </c>
      <c r="J1" s="35" t="s">
        <v>29</v>
      </c>
      <c r="K1" s="35" t="s">
        <v>227</v>
      </c>
      <c r="L1" s="35" t="s">
        <v>228</v>
      </c>
      <c r="M1" s="35" t="s">
        <v>229</v>
      </c>
      <c r="N1" s="35" t="s">
        <v>230</v>
      </c>
      <c r="O1" s="35" t="s">
        <v>231</v>
      </c>
      <c r="P1" s="35" t="s">
        <v>232</v>
      </c>
      <c r="Q1" s="35" t="s">
        <v>233</v>
      </c>
      <c r="R1" s="161" t="s">
        <v>234</v>
      </c>
      <c r="S1" s="35" t="s">
        <v>235</v>
      </c>
      <c r="T1" s="35" t="s">
        <v>236</v>
      </c>
      <c r="U1" s="36" t="s">
        <v>237</v>
      </c>
      <c r="V1" s="36" t="s">
        <v>238</v>
      </c>
      <c r="W1" s="37" t="s">
        <v>239</v>
      </c>
      <c r="X1" s="37" t="s">
        <v>240</v>
      </c>
      <c r="Y1" s="35" t="s">
        <v>241</v>
      </c>
      <c r="Z1" s="38" t="s">
        <v>242</v>
      </c>
      <c r="AA1" s="35" t="s">
        <v>243</v>
      </c>
      <c r="AB1" s="39" t="s">
        <v>244</v>
      </c>
      <c r="AC1" s="40" t="s">
        <v>245</v>
      </c>
      <c r="AD1" s="40" t="s">
        <v>246</v>
      </c>
      <c r="AE1" s="40" t="s">
        <v>247</v>
      </c>
      <c r="AF1" s="40" t="s">
        <v>248</v>
      </c>
      <c r="AG1" s="40" t="s">
        <v>249</v>
      </c>
      <c r="AH1" s="40" t="s">
        <v>250</v>
      </c>
      <c r="AI1" s="40" t="s">
        <v>251</v>
      </c>
      <c r="AJ1" s="40" t="s">
        <v>252</v>
      </c>
      <c r="AK1" s="40" t="s">
        <v>253</v>
      </c>
      <c r="AL1" s="41" t="s">
        <v>229</v>
      </c>
      <c r="AM1" s="41" t="s">
        <v>245</v>
      </c>
      <c r="AN1" s="41" t="s">
        <v>246</v>
      </c>
      <c r="AO1" s="41" t="s">
        <v>248</v>
      </c>
      <c r="AP1" s="41" t="s">
        <v>249</v>
      </c>
      <c r="AQ1" s="41" t="s">
        <v>247</v>
      </c>
      <c r="AR1" s="41" t="s">
        <v>250</v>
      </c>
      <c r="AS1" s="41" t="s">
        <v>251</v>
      </c>
      <c r="AT1" s="41" t="s">
        <v>252</v>
      </c>
      <c r="AU1" s="41" t="s">
        <v>254</v>
      </c>
      <c r="AV1" s="42" t="s">
        <v>255</v>
      </c>
      <c r="AW1" s="42" t="s">
        <v>256</v>
      </c>
      <c r="AX1" s="162" t="s">
        <v>257</v>
      </c>
      <c r="AY1" s="162" t="s">
        <v>258</v>
      </c>
      <c r="AZ1" s="162" t="s">
        <v>62</v>
      </c>
    </row>
    <row r="2" spans="1:52" ht="30" customHeight="1">
      <c r="A2" s="69">
        <v>1</v>
      </c>
      <c r="B2" s="69">
        <v>2025</v>
      </c>
      <c r="C2" s="69" t="s">
        <v>30</v>
      </c>
      <c r="D2" s="69" t="s">
        <v>31</v>
      </c>
      <c r="E2" s="116" t="s">
        <v>32</v>
      </c>
      <c r="F2" s="117">
        <v>45645</v>
      </c>
      <c r="G2" s="69" t="s">
        <v>259</v>
      </c>
      <c r="H2" s="69" t="s">
        <v>259</v>
      </c>
      <c r="I2" s="69" t="s">
        <v>259</v>
      </c>
      <c r="J2" s="69" t="s">
        <v>33</v>
      </c>
      <c r="K2" s="69" t="s">
        <v>259</v>
      </c>
      <c r="L2" s="69" t="s">
        <v>260</v>
      </c>
      <c r="M2" s="69"/>
      <c r="N2" s="69" t="s">
        <v>261</v>
      </c>
      <c r="O2" s="69"/>
      <c r="P2" s="69" t="s">
        <v>262</v>
      </c>
      <c r="Q2" s="69" t="s">
        <v>263</v>
      </c>
      <c r="R2" s="118" t="s">
        <v>264</v>
      </c>
      <c r="S2" s="66" t="s">
        <v>265</v>
      </c>
      <c r="T2" s="119" t="s">
        <v>266</v>
      </c>
      <c r="U2" s="69" t="s">
        <v>259</v>
      </c>
      <c r="V2" s="69"/>
      <c r="W2" s="69" t="s">
        <v>259</v>
      </c>
      <c r="X2" s="69"/>
      <c r="Y2" s="69" t="s">
        <v>267</v>
      </c>
      <c r="Z2" s="69" t="s">
        <v>268</v>
      </c>
      <c r="AA2" s="120" t="s">
        <v>269</v>
      </c>
      <c r="AB2" s="70">
        <v>45659</v>
      </c>
      <c r="AC2" s="69" t="s">
        <v>270</v>
      </c>
      <c r="AD2" s="70">
        <v>45659</v>
      </c>
      <c r="AE2" s="69">
        <v>180</v>
      </c>
      <c r="AF2" s="70">
        <v>45839</v>
      </c>
      <c r="AG2" s="69">
        <v>140</v>
      </c>
      <c r="AH2" s="69"/>
      <c r="AI2" s="69"/>
      <c r="AJ2" s="69"/>
      <c r="AK2" s="69"/>
      <c r="AL2" s="69"/>
      <c r="AM2" s="69"/>
      <c r="AN2" s="69"/>
      <c r="AO2" s="70">
        <v>180</v>
      </c>
      <c r="AP2" s="69">
        <v>-45519</v>
      </c>
      <c r="AQ2" s="69">
        <v>180</v>
      </c>
      <c r="AR2" s="69"/>
      <c r="AS2" s="69"/>
      <c r="AT2" s="69"/>
      <c r="AU2" s="121"/>
      <c r="AV2" s="66" t="s">
        <v>271</v>
      </c>
      <c r="AW2" s="122" t="s">
        <v>272</v>
      </c>
      <c r="AX2" s="123">
        <v>45693</v>
      </c>
      <c r="AY2" s="124" t="s">
        <v>273</v>
      </c>
      <c r="AZ2" s="124" t="s">
        <v>274</v>
      </c>
    </row>
    <row r="3" spans="1:52" ht="30" customHeight="1">
      <c r="A3" s="62">
        <v>2</v>
      </c>
      <c r="B3" s="62">
        <v>2025</v>
      </c>
      <c r="C3" s="62" t="s">
        <v>0</v>
      </c>
      <c r="D3" s="62" t="s">
        <v>31</v>
      </c>
      <c r="E3" s="50" t="s">
        <v>34</v>
      </c>
      <c r="F3" s="51">
        <v>45646</v>
      </c>
      <c r="G3" s="62" t="s">
        <v>259</v>
      </c>
      <c r="H3" s="62" t="s">
        <v>259</v>
      </c>
      <c r="I3" s="62" t="s">
        <v>259</v>
      </c>
      <c r="J3" s="62" t="s">
        <v>33</v>
      </c>
      <c r="K3" s="43" t="s">
        <v>259</v>
      </c>
      <c r="L3" s="43" t="s">
        <v>260</v>
      </c>
      <c r="M3" s="62"/>
      <c r="N3" s="43" t="s">
        <v>261</v>
      </c>
      <c r="O3" s="62"/>
      <c r="P3" s="62" t="s">
        <v>275</v>
      </c>
      <c r="Q3" s="62" t="s">
        <v>276</v>
      </c>
      <c r="R3" s="125" t="s">
        <v>277</v>
      </c>
      <c r="S3" s="54" t="s">
        <v>278</v>
      </c>
      <c r="T3" s="43" t="s">
        <v>279</v>
      </c>
      <c r="U3" s="72" t="s">
        <v>259</v>
      </c>
      <c r="V3" s="62"/>
      <c r="W3" s="43" t="s">
        <v>259</v>
      </c>
      <c r="X3" s="43"/>
      <c r="Y3" s="43" t="s">
        <v>259</v>
      </c>
      <c r="Z3" s="43" t="s">
        <v>280</v>
      </c>
      <c r="AA3" s="68" t="s">
        <v>281</v>
      </c>
      <c r="AB3" s="52">
        <v>45660</v>
      </c>
      <c r="AC3" s="62" t="s">
        <v>282</v>
      </c>
      <c r="AD3" s="52">
        <v>45660</v>
      </c>
      <c r="AE3" s="43">
        <v>180</v>
      </c>
      <c r="AF3" s="44">
        <v>45840</v>
      </c>
      <c r="AG3" s="54">
        <v>141</v>
      </c>
      <c r="AH3" s="43"/>
      <c r="AI3" s="43"/>
      <c r="AJ3" s="43"/>
      <c r="AK3" s="43"/>
      <c r="AL3" s="43"/>
      <c r="AM3" s="43"/>
      <c r="AN3" s="43"/>
      <c r="AO3" s="126">
        <v>180</v>
      </c>
      <c r="AP3" s="43">
        <v>-45519</v>
      </c>
      <c r="AQ3" s="43">
        <v>180</v>
      </c>
      <c r="AR3" s="62"/>
      <c r="AS3" s="62"/>
      <c r="AT3" s="62"/>
      <c r="AU3" s="56"/>
      <c r="AV3" s="62" t="s">
        <v>271</v>
      </c>
      <c r="AW3" s="125" t="s">
        <v>283</v>
      </c>
      <c r="AX3" s="123">
        <v>45693</v>
      </c>
      <c r="AY3" s="124" t="s">
        <v>284</v>
      </c>
      <c r="AZ3" s="124" t="s">
        <v>274</v>
      </c>
    </row>
    <row r="4" spans="1:52" ht="30" customHeight="1">
      <c r="A4" s="66">
        <v>3</v>
      </c>
      <c r="B4" s="69">
        <v>2025</v>
      </c>
      <c r="C4" s="69" t="s">
        <v>0</v>
      </c>
      <c r="D4" s="69" t="s">
        <v>31</v>
      </c>
      <c r="E4" s="127" t="s">
        <v>35</v>
      </c>
      <c r="F4" s="128">
        <v>45652</v>
      </c>
      <c r="G4" s="69" t="s">
        <v>259</v>
      </c>
      <c r="H4" s="69" t="s">
        <v>259</v>
      </c>
      <c r="I4" s="69" t="s">
        <v>259</v>
      </c>
      <c r="J4" s="66" t="s">
        <v>36</v>
      </c>
      <c r="K4" s="66" t="s">
        <v>259</v>
      </c>
      <c r="L4" s="129" t="s">
        <v>260</v>
      </c>
      <c r="M4" s="66"/>
      <c r="N4" s="130" t="s">
        <v>261</v>
      </c>
      <c r="O4" s="66"/>
      <c r="P4" s="66" t="s">
        <v>285</v>
      </c>
      <c r="Q4" s="66" t="s">
        <v>286</v>
      </c>
      <c r="R4" s="121" t="s">
        <v>287</v>
      </c>
      <c r="S4" s="129" t="s">
        <v>288</v>
      </c>
      <c r="T4" s="129" t="s">
        <v>266</v>
      </c>
      <c r="U4" s="131" t="s">
        <v>259</v>
      </c>
      <c r="V4" s="131" t="s">
        <v>259</v>
      </c>
      <c r="W4" s="131" t="s">
        <v>259</v>
      </c>
      <c r="X4" s="98"/>
      <c r="Y4" s="131" t="s">
        <v>259</v>
      </c>
      <c r="Z4" s="66" t="s">
        <v>280</v>
      </c>
      <c r="AA4" s="132">
        <v>2023</v>
      </c>
      <c r="AB4" s="67">
        <v>45672</v>
      </c>
      <c r="AC4" s="66" t="s">
        <v>289</v>
      </c>
      <c r="AD4" s="67">
        <v>45672</v>
      </c>
      <c r="AE4" s="133">
        <v>180</v>
      </c>
      <c r="AF4" s="134">
        <v>45852</v>
      </c>
      <c r="AG4" s="135">
        <v>153</v>
      </c>
      <c r="AH4" s="66"/>
      <c r="AI4" s="66"/>
      <c r="AJ4" s="66"/>
      <c r="AK4" s="66"/>
      <c r="AL4" s="66"/>
      <c r="AM4" s="66"/>
      <c r="AN4" s="66"/>
      <c r="AO4" s="136">
        <v>180</v>
      </c>
      <c r="AP4" s="137">
        <v>-45519</v>
      </c>
      <c r="AQ4" s="135">
        <v>180</v>
      </c>
      <c r="AR4" s="66"/>
      <c r="AS4" s="66"/>
      <c r="AT4" s="66"/>
      <c r="AU4" s="129"/>
      <c r="AV4" s="66" t="s">
        <v>271</v>
      </c>
      <c r="AW4" s="43" t="s">
        <v>290</v>
      </c>
      <c r="AX4" s="138">
        <v>45693</v>
      </c>
      <c r="AY4" s="124" t="s">
        <v>291</v>
      </c>
      <c r="AZ4" s="124" t="s">
        <v>274</v>
      </c>
    </row>
    <row r="5" spans="1:52" ht="30" customHeight="1">
      <c r="A5" s="43">
        <v>4</v>
      </c>
      <c r="B5" s="62">
        <v>2025</v>
      </c>
      <c r="C5" s="62" t="s">
        <v>0</v>
      </c>
      <c r="D5" s="62" t="s">
        <v>31</v>
      </c>
      <c r="E5" s="50" t="s">
        <v>37</v>
      </c>
      <c r="F5" s="64">
        <v>45657</v>
      </c>
      <c r="G5" s="62" t="s">
        <v>259</v>
      </c>
      <c r="H5" s="62" t="s">
        <v>259</v>
      </c>
      <c r="I5" s="62" t="s">
        <v>259</v>
      </c>
      <c r="J5" s="62" t="s">
        <v>36</v>
      </c>
      <c r="K5" s="43" t="s">
        <v>259</v>
      </c>
      <c r="L5" s="54" t="s">
        <v>260</v>
      </c>
      <c r="M5" s="43"/>
      <c r="N5" s="139" t="s">
        <v>261</v>
      </c>
      <c r="O5" s="43"/>
      <c r="P5" s="62" t="s">
        <v>275</v>
      </c>
      <c r="Q5" s="54" t="s">
        <v>292</v>
      </c>
      <c r="R5" s="140" t="s">
        <v>293</v>
      </c>
      <c r="S5" s="139" t="s">
        <v>294</v>
      </c>
      <c r="T5" s="141" t="s">
        <v>295</v>
      </c>
      <c r="U5" s="43" t="s">
        <v>267</v>
      </c>
      <c r="V5" s="142" t="s">
        <v>296</v>
      </c>
      <c r="W5" s="54" t="s">
        <v>259</v>
      </c>
      <c r="X5" s="43"/>
      <c r="Y5" s="43" t="s">
        <v>259</v>
      </c>
      <c r="Z5" s="65" t="s">
        <v>280</v>
      </c>
      <c r="AA5" s="143">
        <v>45618</v>
      </c>
      <c r="AB5" s="75">
        <v>45674</v>
      </c>
      <c r="AC5" s="53" t="s">
        <v>297</v>
      </c>
      <c r="AD5" s="75">
        <v>45674</v>
      </c>
      <c r="AE5" s="133">
        <v>180</v>
      </c>
      <c r="AF5" s="52">
        <v>45854</v>
      </c>
      <c r="AG5" s="56">
        <v>155</v>
      </c>
      <c r="AH5" s="43"/>
      <c r="AI5" s="43"/>
      <c r="AJ5" s="43"/>
      <c r="AK5" s="43"/>
      <c r="AL5" s="43"/>
      <c r="AM5" s="43"/>
      <c r="AN5" s="43"/>
      <c r="AO5" s="144">
        <v>180</v>
      </c>
      <c r="AP5" s="62">
        <v>-45519</v>
      </c>
      <c r="AQ5" s="56">
        <v>180</v>
      </c>
      <c r="AR5" s="43"/>
      <c r="AS5" s="43"/>
      <c r="AT5" s="43"/>
      <c r="AU5" s="54"/>
      <c r="AV5" s="43" t="s">
        <v>271</v>
      </c>
      <c r="AW5" s="43" t="s">
        <v>298</v>
      </c>
      <c r="AX5" s="138">
        <v>45692</v>
      </c>
      <c r="AY5" s="124" t="s">
        <v>299</v>
      </c>
      <c r="AZ5" s="124" t="s">
        <v>274</v>
      </c>
    </row>
    <row r="6" spans="1:52" ht="30" customHeight="1">
      <c r="A6" s="54">
        <v>5</v>
      </c>
      <c r="B6" s="43">
        <v>2025</v>
      </c>
      <c r="C6" s="43" t="s">
        <v>0</v>
      </c>
      <c r="D6" s="43" t="s">
        <v>31</v>
      </c>
      <c r="E6" s="57" t="s">
        <v>38</v>
      </c>
      <c r="F6" s="145">
        <v>45657</v>
      </c>
      <c r="G6" s="43" t="s">
        <v>259</v>
      </c>
      <c r="H6" s="43" t="s">
        <v>259</v>
      </c>
      <c r="I6" s="43" t="s">
        <v>259</v>
      </c>
      <c r="J6" s="43" t="s">
        <v>36</v>
      </c>
      <c r="K6" s="65" t="s">
        <v>259</v>
      </c>
      <c r="L6" s="54" t="s">
        <v>260</v>
      </c>
      <c r="M6" s="43"/>
      <c r="N6" s="139" t="s">
        <v>261</v>
      </c>
      <c r="O6" s="43"/>
      <c r="P6" s="62" t="s">
        <v>275</v>
      </c>
      <c r="Q6" s="54" t="s">
        <v>292</v>
      </c>
      <c r="R6" s="140" t="s">
        <v>300</v>
      </c>
      <c r="S6" s="139" t="s">
        <v>294</v>
      </c>
      <c r="T6" s="141" t="s">
        <v>295</v>
      </c>
      <c r="U6" s="62" t="s">
        <v>267</v>
      </c>
      <c r="V6" s="115" t="s">
        <v>301</v>
      </c>
      <c r="W6" s="56" t="s">
        <v>259</v>
      </c>
      <c r="X6" s="62"/>
      <c r="Y6" s="43" t="s">
        <v>259</v>
      </c>
      <c r="Z6" s="65" t="s">
        <v>280</v>
      </c>
      <c r="AA6" s="143">
        <v>45610</v>
      </c>
      <c r="AB6" s="75">
        <v>45681</v>
      </c>
      <c r="AC6" s="53" t="s">
        <v>302</v>
      </c>
      <c r="AD6" s="75">
        <v>45681</v>
      </c>
      <c r="AE6" s="65">
        <v>180</v>
      </c>
      <c r="AF6" s="52">
        <v>45861</v>
      </c>
      <c r="AG6" s="56">
        <v>162</v>
      </c>
      <c r="AH6" s="43"/>
      <c r="AI6" s="43"/>
      <c r="AJ6" s="43"/>
      <c r="AK6" s="43"/>
      <c r="AL6" s="43"/>
      <c r="AM6" s="43"/>
      <c r="AN6" s="43"/>
      <c r="AO6" s="144">
        <v>180</v>
      </c>
      <c r="AP6" s="62">
        <v>-45519</v>
      </c>
      <c r="AQ6" s="56">
        <v>180</v>
      </c>
      <c r="AR6" s="43"/>
      <c r="AS6" s="43"/>
      <c r="AT6" s="43"/>
      <c r="AU6" s="54"/>
      <c r="AV6" s="43" t="s">
        <v>271</v>
      </c>
      <c r="AW6" s="43" t="s">
        <v>303</v>
      </c>
      <c r="AX6" s="138">
        <v>45693</v>
      </c>
      <c r="AY6" s="124" t="s">
        <v>304</v>
      </c>
      <c r="AZ6" s="124" t="s">
        <v>274</v>
      </c>
    </row>
    <row r="7" spans="1:52" ht="30" customHeight="1">
      <c r="A7" s="56">
        <v>6</v>
      </c>
      <c r="B7" s="43">
        <v>2025</v>
      </c>
      <c r="C7" s="43" t="s">
        <v>0</v>
      </c>
      <c r="D7" s="43" t="s">
        <v>31</v>
      </c>
      <c r="E7" s="146" t="s">
        <v>39</v>
      </c>
      <c r="F7" s="145">
        <v>45657</v>
      </c>
      <c r="G7" s="43" t="s">
        <v>259</v>
      </c>
      <c r="H7" s="43" t="s">
        <v>259</v>
      </c>
      <c r="I7" s="43" t="s">
        <v>259</v>
      </c>
      <c r="J7" s="43" t="s">
        <v>36</v>
      </c>
      <c r="K7" s="65" t="s">
        <v>259</v>
      </c>
      <c r="L7" s="54" t="s">
        <v>260</v>
      </c>
      <c r="M7" s="43"/>
      <c r="N7" s="139" t="s">
        <v>261</v>
      </c>
      <c r="O7" s="43"/>
      <c r="P7" s="62" t="s">
        <v>275</v>
      </c>
      <c r="Q7" s="54" t="s">
        <v>292</v>
      </c>
      <c r="R7" s="140" t="s">
        <v>305</v>
      </c>
      <c r="S7" s="139" t="s">
        <v>294</v>
      </c>
      <c r="T7" s="141" t="s">
        <v>295</v>
      </c>
      <c r="U7" s="43" t="s">
        <v>267</v>
      </c>
      <c r="V7" s="147" t="s">
        <v>306</v>
      </c>
      <c r="W7" s="56" t="s">
        <v>259</v>
      </c>
      <c r="X7" s="43"/>
      <c r="Y7" s="43" t="s">
        <v>259</v>
      </c>
      <c r="Z7" s="65" t="s">
        <v>280</v>
      </c>
      <c r="AA7" s="143">
        <v>45618</v>
      </c>
      <c r="AB7" s="52">
        <v>45684</v>
      </c>
      <c r="AC7" s="62" t="s">
        <v>307</v>
      </c>
      <c r="AD7" s="52">
        <v>45684</v>
      </c>
      <c r="AE7" s="72">
        <v>180</v>
      </c>
      <c r="AF7" s="52">
        <v>45864</v>
      </c>
      <c r="AG7" s="54">
        <v>165</v>
      </c>
      <c r="AH7" s="43"/>
      <c r="AI7" s="43"/>
      <c r="AJ7" s="43"/>
      <c r="AK7" s="43"/>
      <c r="AL7" s="43"/>
      <c r="AM7" s="43"/>
      <c r="AN7" s="43"/>
      <c r="AO7" s="126">
        <v>180</v>
      </c>
      <c r="AP7" s="43">
        <v>-45519</v>
      </c>
      <c r="AQ7" s="54">
        <v>180</v>
      </c>
      <c r="AR7" s="43"/>
      <c r="AS7" s="43"/>
      <c r="AT7" s="43"/>
      <c r="AU7" s="54"/>
      <c r="AV7" s="43" t="s">
        <v>271</v>
      </c>
      <c r="AW7" s="43" t="s">
        <v>308</v>
      </c>
      <c r="AX7" s="138">
        <v>45693</v>
      </c>
      <c r="AY7" s="124" t="s">
        <v>309</v>
      </c>
      <c r="AZ7" s="124" t="s">
        <v>274</v>
      </c>
    </row>
    <row r="8" spans="1:52" ht="30" customHeight="1">
      <c r="A8" s="43">
        <v>7</v>
      </c>
      <c r="B8" s="65">
        <v>2025</v>
      </c>
      <c r="C8" s="43" t="s">
        <v>0</v>
      </c>
      <c r="D8" s="43" t="s">
        <v>31</v>
      </c>
      <c r="E8" s="146" t="s">
        <v>40</v>
      </c>
      <c r="F8" s="145">
        <v>45657</v>
      </c>
      <c r="G8" s="43" t="s">
        <v>259</v>
      </c>
      <c r="H8" s="43" t="s">
        <v>259</v>
      </c>
      <c r="I8" s="43" t="s">
        <v>259</v>
      </c>
      <c r="J8" s="62" t="s">
        <v>33</v>
      </c>
      <c r="K8" s="65" t="s">
        <v>259</v>
      </c>
      <c r="L8" s="54" t="s">
        <v>260</v>
      </c>
      <c r="M8" s="43"/>
      <c r="N8" s="139" t="s">
        <v>261</v>
      </c>
      <c r="O8" s="43"/>
      <c r="P8" s="62" t="s">
        <v>275</v>
      </c>
      <c r="Q8" s="54" t="s">
        <v>292</v>
      </c>
      <c r="R8" s="140" t="s">
        <v>310</v>
      </c>
      <c r="S8" s="139" t="s">
        <v>294</v>
      </c>
      <c r="T8" s="141" t="s">
        <v>295</v>
      </c>
      <c r="U8" s="54" t="s">
        <v>267</v>
      </c>
      <c r="V8" s="148" t="s">
        <v>311</v>
      </c>
      <c r="W8" s="43" t="s">
        <v>259</v>
      </c>
      <c r="X8" s="60"/>
      <c r="Y8" s="43" t="s">
        <v>259</v>
      </c>
      <c r="Z8" s="65" t="s">
        <v>280</v>
      </c>
      <c r="AA8" s="149"/>
      <c r="AB8" s="44">
        <v>45686</v>
      </c>
      <c r="AC8" s="43" t="s">
        <v>312</v>
      </c>
      <c r="AD8" s="44">
        <v>45686</v>
      </c>
      <c r="AE8" s="131">
        <v>180</v>
      </c>
      <c r="AF8" s="70">
        <v>45866</v>
      </c>
      <c r="AG8" s="121">
        <v>167</v>
      </c>
      <c r="AH8" s="43"/>
      <c r="AI8" s="43"/>
      <c r="AJ8" s="43"/>
      <c r="AK8" s="43"/>
      <c r="AL8" s="43"/>
      <c r="AM8" s="43"/>
      <c r="AN8" s="43"/>
      <c r="AO8" s="150">
        <v>180</v>
      </c>
      <c r="AP8" s="66">
        <v>-45519</v>
      </c>
      <c r="AQ8" s="129">
        <v>180</v>
      </c>
      <c r="AR8" s="43"/>
      <c r="AS8" s="43"/>
      <c r="AT8" s="43"/>
      <c r="AU8" s="54"/>
      <c r="AV8" s="53" t="s">
        <v>271</v>
      </c>
      <c r="AW8" s="53" t="s">
        <v>313</v>
      </c>
      <c r="AX8" s="151"/>
      <c r="AY8" s="151"/>
      <c r="AZ8" s="151"/>
    </row>
    <row r="9" spans="1:52" ht="30" customHeight="1">
      <c r="A9" s="43">
        <v>8</v>
      </c>
      <c r="B9" s="65">
        <v>2025</v>
      </c>
      <c r="C9" s="43" t="s">
        <v>0</v>
      </c>
      <c r="D9" s="43" t="s">
        <v>31</v>
      </c>
      <c r="E9" s="146" t="s">
        <v>42</v>
      </c>
      <c r="F9" s="145">
        <v>45657</v>
      </c>
      <c r="G9" s="43" t="s">
        <v>259</v>
      </c>
      <c r="H9" s="43" t="s">
        <v>259</v>
      </c>
      <c r="I9" s="54" t="s">
        <v>259</v>
      </c>
      <c r="J9" s="43" t="s">
        <v>33</v>
      </c>
      <c r="K9" s="65" t="s">
        <v>259</v>
      </c>
      <c r="L9" s="54" t="s">
        <v>260</v>
      </c>
      <c r="M9" s="43"/>
      <c r="N9" s="139" t="s">
        <v>261</v>
      </c>
      <c r="O9" s="43"/>
      <c r="P9" s="62" t="s">
        <v>275</v>
      </c>
      <c r="Q9" s="54" t="s">
        <v>292</v>
      </c>
      <c r="R9" s="152" t="s">
        <v>314</v>
      </c>
      <c r="S9" s="139" t="s">
        <v>294</v>
      </c>
      <c r="T9" s="141" t="s">
        <v>295</v>
      </c>
      <c r="U9" s="54" t="s">
        <v>267</v>
      </c>
      <c r="V9" s="148" t="s">
        <v>315</v>
      </c>
      <c r="W9" s="43" t="s">
        <v>259</v>
      </c>
      <c r="X9" s="60"/>
      <c r="Y9" s="43" t="s">
        <v>259</v>
      </c>
      <c r="Z9" s="65" t="s">
        <v>280</v>
      </c>
      <c r="AA9" s="149"/>
      <c r="AB9" s="44">
        <v>45686</v>
      </c>
      <c r="AC9" s="43" t="s">
        <v>316</v>
      </c>
      <c r="AD9" s="44">
        <v>45686</v>
      </c>
      <c r="AE9" s="133">
        <v>180</v>
      </c>
      <c r="AF9" s="67">
        <v>45866</v>
      </c>
      <c r="AG9" s="129">
        <v>167</v>
      </c>
      <c r="AH9" s="43"/>
      <c r="AI9" s="43"/>
      <c r="AJ9" s="43"/>
      <c r="AK9" s="43"/>
      <c r="AL9" s="43"/>
      <c r="AM9" s="43"/>
      <c r="AN9" s="43"/>
      <c r="AO9" s="150">
        <v>180</v>
      </c>
      <c r="AP9" s="69">
        <v>-45519</v>
      </c>
      <c r="AQ9" s="121">
        <v>180</v>
      </c>
      <c r="AR9" s="43"/>
      <c r="AS9" s="43"/>
      <c r="AT9" s="43"/>
      <c r="AU9" s="54"/>
      <c r="AV9" s="43" t="s">
        <v>271</v>
      </c>
      <c r="AW9" s="43" t="s">
        <v>313</v>
      </c>
      <c r="AX9" s="124"/>
      <c r="AY9" s="124"/>
      <c r="AZ9" s="124"/>
    </row>
    <row r="10" spans="1:52" ht="30" customHeight="1">
      <c r="A10" s="62">
        <v>9</v>
      </c>
      <c r="B10" s="72">
        <v>2025</v>
      </c>
      <c r="C10" s="62" t="s">
        <v>0</v>
      </c>
      <c r="D10" s="62" t="s">
        <v>31</v>
      </c>
      <c r="E10" s="57" t="s">
        <v>43</v>
      </c>
      <c r="F10" s="153">
        <v>45657</v>
      </c>
      <c r="G10" s="62" t="s">
        <v>259</v>
      </c>
      <c r="H10" s="62" t="s">
        <v>259</v>
      </c>
      <c r="I10" s="56" t="s">
        <v>259</v>
      </c>
      <c r="J10" s="62" t="s">
        <v>33</v>
      </c>
      <c r="K10" s="72" t="s">
        <v>259</v>
      </c>
      <c r="L10" s="56" t="s">
        <v>260</v>
      </c>
      <c r="M10" s="62"/>
      <c r="N10" s="154" t="s">
        <v>261</v>
      </c>
      <c r="O10" s="62"/>
      <c r="P10" s="62" t="s">
        <v>275</v>
      </c>
      <c r="Q10" s="56" t="s">
        <v>292</v>
      </c>
      <c r="R10" s="152" t="s">
        <v>317</v>
      </c>
      <c r="S10" s="154" t="s">
        <v>294</v>
      </c>
      <c r="T10" s="155" t="s">
        <v>295</v>
      </c>
      <c r="U10" s="56" t="s">
        <v>267</v>
      </c>
      <c r="V10" s="156" t="s">
        <v>318</v>
      </c>
      <c r="W10" s="62" t="s">
        <v>259</v>
      </c>
      <c r="X10" s="73"/>
      <c r="Y10" s="62" t="s">
        <v>259</v>
      </c>
      <c r="Z10" s="72" t="s">
        <v>280</v>
      </c>
      <c r="AA10" s="157"/>
      <c r="AB10" s="52">
        <v>45686</v>
      </c>
      <c r="AC10" s="62" t="s">
        <v>319</v>
      </c>
      <c r="AD10" s="52">
        <v>45686</v>
      </c>
      <c r="AE10" s="131">
        <v>180</v>
      </c>
      <c r="AF10" s="70">
        <v>45866</v>
      </c>
      <c r="AG10" s="121">
        <v>167</v>
      </c>
      <c r="AH10" s="62"/>
      <c r="AI10" s="62"/>
      <c r="AJ10" s="62"/>
      <c r="AK10" s="62"/>
      <c r="AL10" s="62"/>
      <c r="AM10" s="62"/>
      <c r="AN10" s="62"/>
      <c r="AO10" s="158">
        <v>180</v>
      </c>
      <c r="AP10" s="69">
        <v>-45519</v>
      </c>
      <c r="AQ10" s="121">
        <v>180</v>
      </c>
      <c r="AR10" s="62"/>
      <c r="AS10" s="62"/>
      <c r="AT10" s="62"/>
      <c r="AU10" s="56"/>
      <c r="AV10" s="43" t="s">
        <v>271</v>
      </c>
      <c r="AW10" s="43" t="s">
        <v>313</v>
      </c>
      <c r="AX10" s="124"/>
      <c r="AY10" s="124"/>
      <c r="AZ10" s="124"/>
    </row>
    <row r="11" spans="1:52" ht="30" customHeight="1">
      <c r="A11" s="176">
        <v>10</v>
      </c>
      <c r="B11" s="177">
        <v>2025</v>
      </c>
      <c r="C11" s="177" t="s">
        <v>3</v>
      </c>
      <c r="D11" s="177" t="s">
        <v>45</v>
      </c>
      <c r="E11" s="178"/>
      <c r="F11" s="179">
        <v>45667</v>
      </c>
      <c r="G11" s="180" t="s">
        <v>259</v>
      </c>
      <c r="H11" s="180" t="s">
        <v>259</v>
      </c>
      <c r="I11" s="181" t="s">
        <v>259</v>
      </c>
      <c r="J11" s="177" t="s">
        <v>36</v>
      </c>
      <c r="K11" s="182" t="s">
        <v>259</v>
      </c>
      <c r="L11" s="181" t="s">
        <v>260</v>
      </c>
      <c r="M11" s="177"/>
      <c r="N11" s="183" t="s">
        <v>261</v>
      </c>
      <c r="O11" s="177"/>
      <c r="P11" s="3" t="s">
        <v>275</v>
      </c>
      <c r="Q11" s="177" t="s">
        <v>320</v>
      </c>
      <c r="R11" s="184" t="s">
        <v>321</v>
      </c>
      <c r="S11" s="177" t="s">
        <v>322</v>
      </c>
      <c r="T11" s="177" t="s">
        <v>323</v>
      </c>
      <c r="U11" s="177" t="s">
        <v>259</v>
      </c>
      <c r="V11" s="177"/>
      <c r="W11" s="177" t="s">
        <v>259</v>
      </c>
      <c r="X11" s="177"/>
      <c r="Y11" s="177" t="s">
        <v>259</v>
      </c>
      <c r="Z11" s="177" t="s">
        <v>280</v>
      </c>
      <c r="AA11" s="185">
        <v>45658</v>
      </c>
      <c r="AB11" s="186">
        <v>45693</v>
      </c>
      <c r="AC11" s="176" t="s">
        <v>324</v>
      </c>
      <c r="AD11" s="186">
        <v>45693</v>
      </c>
      <c r="AE11" s="187">
        <v>180</v>
      </c>
      <c r="AF11" s="188">
        <f>AD11+AE11</f>
        <v>45873</v>
      </c>
      <c r="AG11" s="189">
        <f ca="1">AD11+AE11-TODAY()</f>
        <v>98</v>
      </c>
      <c r="AH11" s="176"/>
      <c r="AI11" s="177"/>
      <c r="AJ11" s="177"/>
      <c r="AK11" s="177"/>
      <c r="AL11" s="177"/>
      <c r="AM11" s="177"/>
      <c r="AN11" s="177"/>
      <c r="AO11" s="188">
        <f>AN11+AQ11</f>
        <v>180</v>
      </c>
      <c r="AP11" s="189">
        <f ca="1">AN11+AQ11-TODAY()</f>
        <v>-45595</v>
      </c>
      <c r="AQ11" s="187">
        <v>180</v>
      </c>
      <c r="AR11" s="177"/>
      <c r="AS11" s="177"/>
      <c r="AT11" s="177"/>
      <c r="AU11" s="177"/>
      <c r="AV11" s="184" t="s">
        <v>271</v>
      </c>
      <c r="AW11" s="184" t="s">
        <v>325</v>
      </c>
    </row>
    <row r="12" spans="1:52" ht="30" customHeight="1">
      <c r="A12" s="176">
        <v>11</v>
      </c>
      <c r="B12" s="177">
        <v>2025</v>
      </c>
      <c r="C12" s="177" t="s">
        <v>3</v>
      </c>
      <c r="D12" s="177" t="s">
        <v>45</v>
      </c>
      <c r="E12" s="178"/>
      <c r="F12" s="179">
        <v>45666</v>
      </c>
      <c r="G12" s="180" t="s">
        <v>259</v>
      </c>
      <c r="H12" s="180" t="s">
        <v>259</v>
      </c>
      <c r="I12" s="181" t="s">
        <v>259</v>
      </c>
      <c r="J12" s="177" t="s">
        <v>33</v>
      </c>
      <c r="K12" s="182" t="s">
        <v>259</v>
      </c>
      <c r="L12" s="181" t="s">
        <v>260</v>
      </c>
      <c r="M12" s="177"/>
      <c r="N12" s="183" t="s">
        <v>261</v>
      </c>
      <c r="O12" s="177"/>
      <c r="P12" s="3" t="s">
        <v>275</v>
      </c>
      <c r="Q12" s="177" t="s">
        <v>326</v>
      </c>
      <c r="R12" s="190" t="s">
        <v>327</v>
      </c>
      <c r="S12" s="177" t="s">
        <v>322</v>
      </c>
      <c r="T12" s="177" t="s">
        <v>323</v>
      </c>
      <c r="U12" s="177" t="s">
        <v>259</v>
      </c>
      <c r="V12" s="177"/>
      <c r="W12" s="177" t="s">
        <v>259</v>
      </c>
      <c r="X12" s="177"/>
      <c r="Y12" s="177" t="s">
        <v>259</v>
      </c>
      <c r="Z12" s="177" t="s">
        <v>328</v>
      </c>
      <c r="AA12" s="191" t="s">
        <v>329</v>
      </c>
      <c r="AB12" s="186">
        <v>45693</v>
      </c>
      <c r="AC12" s="176" t="s">
        <v>330</v>
      </c>
      <c r="AD12" s="186">
        <v>45693</v>
      </c>
      <c r="AE12" s="187">
        <v>180</v>
      </c>
      <c r="AF12" s="188">
        <f>AD12+AE12</f>
        <v>45873</v>
      </c>
      <c r="AG12" s="189">
        <f ca="1">AD12+AE12-TODAY()</f>
        <v>98</v>
      </c>
      <c r="AH12" s="176"/>
      <c r="AI12" s="177"/>
      <c r="AJ12" s="177"/>
      <c r="AK12" s="177"/>
      <c r="AL12" s="177"/>
      <c r="AM12" s="177"/>
      <c r="AN12" s="177"/>
      <c r="AO12" s="188">
        <f>AN12+AQ12</f>
        <v>180</v>
      </c>
      <c r="AP12" s="189">
        <f ca="1">AN12+AQ12-TODAY()</f>
        <v>-45595</v>
      </c>
      <c r="AQ12" s="187">
        <v>180</v>
      </c>
      <c r="AR12" s="177"/>
      <c r="AS12" s="177"/>
      <c r="AT12" s="177"/>
      <c r="AU12" s="177"/>
      <c r="AV12" s="177" t="s">
        <v>271</v>
      </c>
      <c r="AW12" s="177" t="s">
        <v>331</v>
      </c>
    </row>
    <row r="13" spans="1:52" ht="30" customHeight="1">
      <c r="A13" s="176">
        <v>12</v>
      </c>
      <c r="B13" s="177">
        <v>2025</v>
      </c>
      <c r="C13" s="177" t="s">
        <v>3</v>
      </c>
      <c r="D13" s="177" t="s">
        <v>31</v>
      </c>
      <c r="E13" s="178" t="s">
        <v>47</v>
      </c>
      <c r="F13" s="179">
        <v>45673</v>
      </c>
      <c r="G13" s="180" t="s">
        <v>259</v>
      </c>
      <c r="H13" s="180" t="s">
        <v>259</v>
      </c>
      <c r="I13" s="181" t="s">
        <v>259</v>
      </c>
      <c r="J13" s="177" t="s">
        <v>33</v>
      </c>
      <c r="K13" s="182" t="s">
        <v>259</v>
      </c>
      <c r="L13" s="181" t="s">
        <v>260</v>
      </c>
      <c r="M13" s="177"/>
      <c r="N13" s="183" t="s">
        <v>261</v>
      </c>
      <c r="O13" s="177"/>
      <c r="P13" s="177" t="s">
        <v>332</v>
      </c>
      <c r="Q13" s="177" t="s">
        <v>333</v>
      </c>
      <c r="R13" s="177" t="s">
        <v>334</v>
      </c>
      <c r="S13" s="177" t="s">
        <v>288</v>
      </c>
      <c r="T13" s="177"/>
      <c r="U13" s="177" t="s">
        <v>259</v>
      </c>
      <c r="V13" s="177"/>
      <c r="W13" s="177" t="s">
        <v>259</v>
      </c>
      <c r="X13" s="177"/>
      <c r="Y13" s="177" t="s">
        <v>259</v>
      </c>
      <c r="Z13" s="177" t="s">
        <v>280</v>
      </c>
      <c r="AA13" s="192" t="s">
        <v>335</v>
      </c>
      <c r="AB13" s="186">
        <v>45705</v>
      </c>
      <c r="AC13" s="176" t="s">
        <v>336</v>
      </c>
      <c r="AD13" s="186">
        <v>45705</v>
      </c>
      <c r="AE13" s="187">
        <v>180</v>
      </c>
      <c r="AF13" s="188">
        <f>AD13+AE13</f>
        <v>45885</v>
      </c>
      <c r="AG13" s="189">
        <f ca="1">AD13+AE13-TODAY()</f>
        <v>110</v>
      </c>
      <c r="AH13" s="176"/>
      <c r="AI13" s="177"/>
      <c r="AJ13" s="177"/>
      <c r="AK13" s="177"/>
      <c r="AL13" s="177"/>
      <c r="AM13" s="177"/>
      <c r="AN13" s="177"/>
      <c r="AO13" s="188">
        <f>AN13+AQ13</f>
        <v>180</v>
      </c>
      <c r="AP13" s="189">
        <f ca="1">AN13+AQ13-TODAY()</f>
        <v>-45595</v>
      </c>
      <c r="AQ13" s="187">
        <v>180</v>
      </c>
      <c r="AR13" s="177"/>
      <c r="AS13" s="177"/>
      <c r="AT13" s="177"/>
      <c r="AU13" s="177"/>
      <c r="AV13" s="177" t="s">
        <v>271</v>
      </c>
      <c r="AW13" s="177" t="s">
        <v>337</v>
      </c>
    </row>
    <row r="14" spans="1:52" ht="30" customHeight="1">
      <c r="A14" s="193">
        <v>13</v>
      </c>
      <c r="B14" s="180">
        <v>2025</v>
      </c>
      <c r="C14" s="180" t="s">
        <v>3</v>
      </c>
      <c r="D14" s="180" t="s">
        <v>45</v>
      </c>
      <c r="E14" s="194" t="s">
        <v>48</v>
      </c>
      <c r="F14" s="195">
        <v>45705</v>
      </c>
      <c r="G14" s="180" t="s">
        <v>259</v>
      </c>
      <c r="H14" s="180" t="s">
        <v>259</v>
      </c>
      <c r="I14" s="181" t="s">
        <v>259</v>
      </c>
      <c r="J14" s="196" t="s">
        <v>49</v>
      </c>
      <c r="K14" s="182" t="s">
        <v>259</v>
      </c>
      <c r="L14" s="181" t="s">
        <v>260</v>
      </c>
      <c r="M14" s="180"/>
      <c r="N14" s="183" t="s">
        <v>261</v>
      </c>
      <c r="O14" s="180"/>
      <c r="P14" s="197" t="s">
        <v>338</v>
      </c>
      <c r="Q14" s="180" t="s">
        <v>214</v>
      </c>
      <c r="R14" s="180" t="s">
        <v>339</v>
      </c>
      <c r="S14" s="180" t="s">
        <v>288</v>
      </c>
      <c r="T14" s="180" t="s">
        <v>323</v>
      </c>
      <c r="U14" s="180" t="s">
        <v>259</v>
      </c>
      <c r="V14" s="180"/>
      <c r="W14" s="180" t="s">
        <v>259</v>
      </c>
      <c r="X14" s="180"/>
      <c r="Y14" s="180" t="s">
        <v>267</v>
      </c>
      <c r="Z14" s="180" t="s">
        <v>340</v>
      </c>
      <c r="AA14" s="198">
        <v>45705</v>
      </c>
      <c r="AB14" s="199">
        <v>45709</v>
      </c>
      <c r="AC14" s="193" t="s">
        <v>341</v>
      </c>
      <c r="AD14" s="199">
        <v>45709</v>
      </c>
      <c r="AE14" s="196">
        <v>180</v>
      </c>
      <c r="AF14" s="200">
        <f>AD14+AE14</f>
        <v>45889</v>
      </c>
      <c r="AG14" s="201">
        <f ca="1">AD14+AE14-TODAY()</f>
        <v>114</v>
      </c>
      <c r="AH14" s="193"/>
      <c r="AI14" s="180"/>
      <c r="AJ14" s="180"/>
      <c r="AK14" s="180"/>
      <c r="AL14" s="180"/>
      <c r="AM14" s="180"/>
      <c r="AN14" s="180"/>
      <c r="AO14" s="200">
        <f>AN14+AQ14</f>
        <v>180</v>
      </c>
      <c r="AP14" s="201">
        <f ca="1">AN14+AQ14-TODAY()</f>
        <v>-45595</v>
      </c>
      <c r="AQ14" s="196">
        <v>180</v>
      </c>
      <c r="AR14" s="180"/>
      <c r="AS14" s="180"/>
      <c r="AT14" s="180"/>
      <c r="AU14" s="180"/>
      <c r="AV14" s="180" t="s">
        <v>271</v>
      </c>
      <c r="AW14" s="180" t="s">
        <v>342</v>
      </c>
    </row>
    <row r="15" spans="1:52" ht="30" customHeight="1">
      <c r="A15" s="176">
        <v>14</v>
      </c>
      <c r="B15" s="177">
        <v>2025</v>
      </c>
      <c r="C15" s="177" t="s">
        <v>3</v>
      </c>
      <c r="D15" s="177" t="s">
        <v>23</v>
      </c>
      <c r="E15" s="178">
        <v>733302025</v>
      </c>
      <c r="F15" s="179">
        <v>45706</v>
      </c>
      <c r="G15" s="177" t="s">
        <v>259</v>
      </c>
      <c r="H15" s="177" t="s">
        <v>259</v>
      </c>
      <c r="I15" s="177" t="s">
        <v>259</v>
      </c>
      <c r="J15" s="177" t="s">
        <v>50</v>
      </c>
      <c r="K15" s="177" t="s">
        <v>259</v>
      </c>
      <c r="L15" s="177" t="s">
        <v>260</v>
      </c>
      <c r="M15" s="177"/>
      <c r="N15" s="177" t="s">
        <v>261</v>
      </c>
      <c r="O15" s="177"/>
      <c r="P15" s="197" t="s">
        <v>338</v>
      </c>
      <c r="Q15" s="177" t="s">
        <v>214</v>
      </c>
      <c r="R15" s="177" t="s">
        <v>343</v>
      </c>
      <c r="S15" s="177" t="s">
        <v>322</v>
      </c>
      <c r="T15" s="177" t="s">
        <v>323</v>
      </c>
      <c r="U15" s="177" t="s">
        <v>259</v>
      </c>
      <c r="V15" s="177"/>
      <c r="W15" s="177" t="s">
        <v>259</v>
      </c>
      <c r="X15" s="177"/>
      <c r="Y15" s="177" t="s">
        <v>259</v>
      </c>
      <c r="Z15" s="177" t="s">
        <v>280</v>
      </c>
      <c r="AA15" s="191"/>
      <c r="AB15" s="186">
        <v>45709</v>
      </c>
      <c r="AC15" s="176" t="s">
        <v>344</v>
      </c>
      <c r="AD15" s="186">
        <v>45709</v>
      </c>
      <c r="AE15" s="187">
        <v>180</v>
      </c>
      <c r="AF15" s="188">
        <f>AD15+AE15</f>
        <v>45889</v>
      </c>
      <c r="AG15" s="189">
        <f ca="1">AD15+AE15-TODAY()</f>
        <v>114</v>
      </c>
      <c r="AH15" s="176"/>
      <c r="AI15" s="177"/>
      <c r="AJ15" s="177"/>
      <c r="AK15" s="177"/>
      <c r="AL15" s="177"/>
      <c r="AM15" s="177"/>
      <c r="AN15" s="177"/>
      <c r="AO15" s="188">
        <f>AN15+AQ15</f>
        <v>180</v>
      </c>
      <c r="AP15" s="189">
        <f ca="1">AN15+AQ15-TODAY()</f>
        <v>-45595</v>
      </c>
      <c r="AQ15" s="187">
        <v>180</v>
      </c>
      <c r="AR15" s="177"/>
      <c r="AS15" s="177"/>
      <c r="AT15" s="177"/>
      <c r="AU15" s="177"/>
      <c r="AV15" s="177" t="s">
        <v>271</v>
      </c>
      <c r="AW15" s="190" t="s">
        <v>345</v>
      </c>
    </row>
    <row r="16" spans="1:52" ht="18.75" customHeight="1">
      <c r="A16" s="176">
        <v>15</v>
      </c>
      <c r="B16" s="177">
        <v>2025</v>
      </c>
      <c r="C16" s="177" t="s">
        <v>4</v>
      </c>
      <c r="D16" s="177" t="s">
        <v>45</v>
      </c>
      <c r="E16" s="178"/>
      <c r="F16" s="179">
        <v>45727</v>
      </c>
      <c r="G16" s="200" t="s">
        <v>267</v>
      </c>
      <c r="H16" s="177" t="s">
        <v>259</v>
      </c>
      <c r="I16" s="177" t="s">
        <v>259</v>
      </c>
      <c r="J16" s="177" t="s">
        <v>50</v>
      </c>
      <c r="K16" s="177" t="s">
        <v>259</v>
      </c>
      <c r="L16" s="177" t="s">
        <v>260</v>
      </c>
      <c r="M16" s="177"/>
      <c r="N16" s="177" t="s">
        <v>261</v>
      </c>
      <c r="O16" s="177"/>
      <c r="P16" s="177" t="s">
        <v>332</v>
      </c>
      <c r="Q16" s="177" t="s">
        <v>346</v>
      </c>
      <c r="R16" s="190" t="s">
        <v>347</v>
      </c>
      <c r="S16" s="177" t="s">
        <v>278</v>
      </c>
      <c r="T16" s="177" t="s">
        <v>278</v>
      </c>
      <c r="U16" s="177" t="s">
        <v>259</v>
      </c>
      <c r="V16" s="177"/>
      <c r="W16" s="177" t="s">
        <v>259</v>
      </c>
      <c r="X16" s="177"/>
      <c r="Y16" s="177" t="s">
        <v>259</v>
      </c>
      <c r="Z16" s="180" t="s">
        <v>280</v>
      </c>
      <c r="AA16" s="191" t="s">
        <v>348</v>
      </c>
      <c r="AB16" s="186">
        <v>45730</v>
      </c>
      <c r="AC16" s="176" t="s">
        <v>349</v>
      </c>
      <c r="AD16" s="186">
        <v>45730</v>
      </c>
      <c r="AE16" s="187">
        <v>180</v>
      </c>
      <c r="AF16" s="188">
        <f>AD16+AE16</f>
        <v>45910</v>
      </c>
      <c r="AG16" s="189">
        <f ca="1">AD16+AE16-TODAY()</f>
        <v>135</v>
      </c>
      <c r="AH16" s="176"/>
      <c r="AI16" s="177"/>
      <c r="AJ16" s="177"/>
      <c r="AK16" s="177"/>
      <c r="AL16" s="177"/>
      <c r="AM16" s="177"/>
      <c r="AN16" s="177"/>
      <c r="AO16" s="188">
        <f>AN16+AQ16</f>
        <v>180</v>
      </c>
      <c r="AP16" s="189">
        <f ca="1">AN16+AQ16-TODAY()</f>
        <v>-45595</v>
      </c>
      <c r="AQ16" s="187">
        <v>180</v>
      </c>
      <c r="AR16" s="177"/>
      <c r="AS16" s="177"/>
      <c r="AT16" s="177"/>
      <c r="AU16" s="177"/>
      <c r="AV16" s="177" t="s">
        <v>271</v>
      </c>
      <c r="AW16" s="177" t="s">
        <v>350</v>
      </c>
    </row>
    <row r="17" spans="1:49" ht="21.75" customHeight="1">
      <c r="A17" s="176">
        <v>16</v>
      </c>
      <c r="B17" s="177">
        <v>2025</v>
      </c>
      <c r="C17" s="177" t="s">
        <v>4</v>
      </c>
      <c r="D17" s="177" t="s">
        <v>31</v>
      </c>
      <c r="E17" s="177" t="s">
        <v>51</v>
      </c>
      <c r="F17" s="179">
        <v>45736</v>
      </c>
      <c r="G17" s="200" t="s">
        <v>267</v>
      </c>
      <c r="H17" s="177" t="s">
        <v>259</v>
      </c>
      <c r="I17" s="177" t="s">
        <v>259</v>
      </c>
      <c r="J17" s="177" t="s">
        <v>52</v>
      </c>
      <c r="K17" s="177" t="s">
        <v>259</v>
      </c>
      <c r="L17" s="177" t="s">
        <v>260</v>
      </c>
      <c r="M17" s="177"/>
      <c r="N17" s="177" t="s">
        <v>261</v>
      </c>
      <c r="O17" s="177"/>
      <c r="P17" s="190" t="s">
        <v>351</v>
      </c>
      <c r="Q17" s="177" t="s">
        <v>352</v>
      </c>
      <c r="R17" s="190" t="s">
        <v>353</v>
      </c>
      <c r="S17" s="177"/>
      <c r="T17" s="177"/>
      <c r="U17" s="177" t="s">
        <v>259</v>
      </c>
      <c r="V17" s="177"/>
      <c r="W17" s="177" t="s">
        <v>259</v>
      </c>
      <c r="X17" s="177"/>
      <c r="Y17" s="177" t="s">
        <v>259</v>
      </c>
      <c r="Z17" s="177"/>
      <c r="AA17" s="191"/>
      <c r="AB17" s="186">
        <v>45742</v>
      </c>
      <c r="AC17" s="176" t="s">
        <v>354</v>
      </c>
      <c r="AD17" s="186">
        <v>45742</v>
      </c>
      <c r="AE17" s="187">
        <v>180</v>
      </c>
      <c r="AF17" s="188">
        <f>AD17+AE17</f>
        <v>45922</v>
      </c>
      <c r="AG17" s="189">
        <f ca="1">AD17+AE17-TODAY()</f>
        <v>147</v>
      </c>
      <c r="AH17" s="176"/>
      <c r="AI17" s="177"/>
      <c r="AJ17" s="177"/>
      <c r="AK17" s="177"/>
      <c r="AL17" s="177"/>
      <c r="AM17" s="177"/>
      <c r="AN17" s="177"/>
      <c r="AO17" s="188">
        <f>AN17+AQ17</f>
        <v>180</v>
      </c>
      <c r="AP17" s="189">
        <f ca="1">AN17+AQ17-TODAY()</f>
        <v>-45595</v>
      </c>
      <c r="AQ17" s="187">
        <v>180</v>
      </c>
      <c r="AR17" s="177"/>
      <c r="AS17" s="177"/>
      <c r="AT17" s="177"/>
      <c r="AU17" s="177"/>
      <c r="AV17" s="177" t="s">
        <v>271</v>
      </c>
      <c r="AW17" s="177" t="s">
        <v>355</v>
      </c>
    </row>
  </sheetData>
  <conditionalFormatting sqref="D11:D15">
    <cfRule type="containsText" dxfId="5" priority="14" operator="containsText" text="DE IMPEDIMENTO">
      <formula>NOT(ISERROR(SEARCH("DE IMPEDIMENTO",D11)))</formula>
    </cfRule>
  </conditionalFormatting>
  <conditionalFormatting sqref="AG11:AG15">
    <cfRule type="iconSet" priority="15">
      <iconSet>
        <cfvo type="percent" val="0"/>
        <cfvo type="num" val="90"/>
        <cfvo type="num" val="150"/>
      </iconSet>
    </cfRule>
    <cfRule type="iconSet" priority="16">
      <iconSet>
        <cfvo type="percent" val="0"/>
        <cfvo type="percent" val="33"/>
        <cfvo type="percent" val="$AP$4"/>
      </iconSet>
    </cfRule>
  </conditionalFormatting>
  <conditionalFormatting sqref="AM11:AM15">
    <cfRule type="containsText" dxfId="4" priority="13" operator="containsText" text="AUTO DE ARCHIVO">
      <formula>NOT(ISERROR(SEARCH("AUTO DE ARCHIVO",AM11)))</formula>
    </cfRule>
  </conditionalFormatting>
  <conditionalFormatting sqref="AP11:AP15">
    <cfRule type="iconSet" priority="17">
      <iconSet>
        <cfvo type="percent" val="0"/>
        <cfvo type="num" val="90"/>
        <cfvo type="num" val="150"/>
      </iconSet>
    </cfRule>
    <cfRule type="iconSet" priority="18">
      <iconSet>
        <cfvo type="percent" val="0"/>
        <cfvo type="percent" val="33"/>
        <cfvo type="percent" val="$AP$4"/>
      </iconSet>
    </cfRule>
  </conditionalFormatting>
  <conditionalFormatting sqref="D16:D17">
    <cfRule type="containsText" dxfId="3" priority="8" operator="containsText" text="DE IMPEDIMENTO">
      <formula>NOT(ISERROR(SEARCH("DE IMPEDIMENTO",D16)))</formula>
    </cfRule>
  </conditionalFormatting>
  <conditionalFormatting sqref="AH16:AH17">
    <cfRule type="iconSet" priority="9">
      <iconSet>
        <cfvo type="percent" val="0"/>
        <cfvo type="num" val="90"/>
        <cfvo type="num" val="150"/>
      </iconSet>
    </cfRule>
    <cfRule type="iconSet" priority="10">
      <iconSet>
        <cfvo type="percent" val="0"/>
        <cfvo type="percent" val="33"/>
        <cfvo type="percent" val="$AQ$4"/>
      </iconSet>
    </cfRule>
  </conditionalFormatting>
  <conditionalFormatting sqref="AN16:AN17">
    <cfRule type="containsText" dxfId="2" priority="7" operator="containsText" text="AUTO DE ARCHIVO">
      <formula>NOT(ISERROR(SEARCH("AUTO DE ARCHIVO",AN16)))</formula>
    </cfRule>
  </conditionalFormatting>
  <conditionalFormatting sqref="AQ16:AQ17">
    <cfRule type="iconSet" priority="11">
      <iconSet>
        <cfvo type="percent" val="0"/>
        <cfvo type="num" val="90"/>
        <cfvo type="num" val="150"/>
      </iconSet>
    </cfRule>
    <cfRule type="iconSet" priority="12">
      <iconSet>
        <cfvo type="percent" val="0"/>
        <cfvo type="percent" val="33"/>
        <cfvo type="percent" val="$AQ$4"/>
      </iconSet>
    </cfRule>
  </conditionalFormatting>
  <conditionalFormatting sqref="E17">
    <cfRule type="containsText" dxfId="1" priority="6" operator="containsText" text="DE IMPEDIMENTO">
      <formula>NOT(ISERROR(SEARCH("DE IMPEDIMENTO",E17)))</formula>
    </cfRule>
  </conditionalFormatting>
  <conditionalFormatting sqref="AG16:AG17">
    <cfRule type="iconSet" priority="2">
      <iconSet>
        <cfvo type="percent" val="0"/>
        <cfvo type="num" val="90"/>
        <cfvo type="num" val="150"/>
      </iconSet>
    </cfRule>
    <cfRule type="iconSet" priority="3">
      <iconSet>
        <cfvo type="percent" val="0"/>
        <cfvo type="percent" val="33"/>
        <cfvo type="percent" val="$AQ$4"/>
      </iconSet>
    </cfRule>
  </conditionalFormatting>
  <conditionalFormatting sqref="AM16:AM17">
    <cfRule type="containsText" dxfId="0" priority="1" operator="containsText" text="AUTO DE ARCHIVO">
      <formula>NOT(ISERROR(SEARCH("AUTO DE ARCHIVO",AM16)))</formula>
    </cfRule>
  </conditionalFormatting>
  <conditionalFormatting sqref="AP16:AP17">
    <cfRule type="iconSet" priority="4">
      <iconSet>
        <cfvo type="percent" val="0"/>
        <cfvo type="num" val="90"/>
        <cfvo type="num" val="150"/>
      </iconSet>
    </cfRule>
    <cfRule type="iconSet" priority="5">
      <iconSet>
        <cfvo type="percent" val="0"/>
        <cfvo type="percent" val="33"/>
        <cfvo type="percent" val="$AQ$4"/>
      </iconSet>
    </cfRule>
  </conditionalFormatting>
  <dataValidations count="1">
    <dataValidation allowBlank="1" showInputMessage="1" showErrorMessage="1" sqref="AU11:AU17 AK11:AL17 AS11:AS17 AB11:AB17 AD11:AD17 M11:M17 F11:F17" xr:uid="{02B5ADED-4E36-4975-A89F-88E248EC24FF}"/>
  </dataValidation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2"/>
  <sheetViews>
    <sheetView workbookViewId="0">
      <selection activeCell="J12" sqref="J12"/>
    </sheetView>
  </sheetViews>
  <sheetFormatPr defaultColWidth="11.42578125" defaultRowHeight="15"/>
  <cols>
    <col min="3" max="3" width="18.42578125" customWidth="1"/>
    <col min="4" max="4" width="16.7109375" customWidth="1"/>
    <col min="7" max="7" width="19.7109375" customWidth="1"/>
    <col min="8" max="8" width="13.85546875" customWidth="1"/>
    <col min="9" max="9" width="15.85546875" customWidth="1"/>
    <col min="10" max="10" width="31.42578125" customWidth="1"/>
    <col min="11" max="11" width="19.42578125" customWidth="1"/>
    <col min="12" max="12" width="24" customWidth="1"/>
  </cols>
  <sheetData>
    <row r="1" spans="1:13" ht="45">
      <c r="A1" s="163" t="s">
        <v>356</v>
      </c>
      <c r="B1" s="163" t="s">
        <v>357</v>
      </c>
      <c r="C1" s="163" t="s">
        <v>358</v>
      </c>
      <c r="D1" s="164" t="s">
        <v>359</v>
      </c>
      <c r="E1" s="163" t="s">
        <v>360</v>
      </c>
      <c r="F1" s="163" t="s">
        <v>361</v>
      </c>
      <c r="G1" s="164" t="s">
        <v>62</v>
      </c>
      <c r="H1" s="163" t="s">
        <v>362</v>
      </c>
      <c r="I1" s="164" t="s">
        <v>363</v>
      </c>
      <c r="J1" s="163" t="s">
        <v>364</v>
      </c>
      <c r="K1" s="165" t="s">
        <v>365</v>
      </c>
      <c r="L1" s="163" t="s">
        <v>366</v>
      </c>
      <c r="M1" s="71"/>
    </row>
    <row r="2" spans="1:13">
      <c r="A2" s="43" t="s">
        <v>367</v>
      </c>
      <c r="B2" s="44">
        <v>45646</v>
      </c>
      <c r="C2" s="43" t="s">
        <v>368</v>
      </c>
      <c r="D2" s="43" t="s">
        <v>369</v>
      </c>
      <c r="E2" s="43" t="s">
        <v>370</v>
      </c>
      <c r="F2" s="43" t="s">
        <v>371</v>
      </c>
      <c r="G2" s="43" t="s">
        <v>49</v>
      </c>
      <c r="H2" s="44">
        <v>45649</v>
      </c>
      <c r="I2" s="43" t="s">
        <v>372</v>
      </c>
      <c r="J2" s="49" t="s">
        <v>373</v>
      </c>
      <c r="K2" s="49" t="s">
        <v>374</v>
      </c>
      <c r="L2" s="43" t="s">
        <v>375</v>
      </c>
      <c r="M2" s="71" t="s">
        <v>376</v>
      </c>
    </row>
    <row r="3" spans="1:13">
      <c r="A3" s="43" t="s">
        <v>367</v>
      </c>
      <c r="B3" s="44">
        <v>45646</v>
      </c>
      <c r="C3" s="43" t="s">
        <v>377</v>
      </c>
      <c r="D3" s="43" t="s">
        <v>378</v>
      </c>
      <c r="E3" s="43" t="s">
        <v>379</v>
      </c>
      <c r="F3" s="43" t="s">
        <v>371</v>
      </c>
      <c r="G3" s="43" t="s">
        <v>52</v>
      </c>
      <c r="H3" s="44">
        <v>45649</v>
      </c>
      <c r="I3" s="49" t="s">
        <v>380</v>
      </c>
      <c r="J3" s="49" t="s">
        <v>381</v>
      </c>
      <c r="K3" s="49" t="s">
        <v>382</v>
      </c>
      <c r="L3" s="43" t="s">
        <v>383</v>
      </c>
      <c r="M3" s="71" t="s">
        <v>376</v>
      </c>
    </row>
    <row r="4" spans="1:13">
      <c r="A4" s="34" t="s">
        <v>367</v>
      </c>
      <c r="B4" s="74">
        <v>45657</v>
      </c>
      <c r="C4" s="34" t="s">
        <v>384</v>
      </c>
      <c r="D4" s="34" t="s">
        <v>385</v>
      </c>
      <c r="E4" s="34" t="s">
        <v>386</v>
      </c>
      <c r="F4" s="34" t="s">
        <v>371</v>
      </c>
      <c r="G4" s="34" t="s">
        <v>33</v>
      </c>
      <c r="H4" s="74">
        <v>45667</v>
      </c>
      <c r="I4" s="34" t="s">
        <v>387</v>
      </c>
      <c r="J4" s="34"/>
      <c r="K4" s="34"/>
      <c r="L4" s="59" t="s">
        <v>388</v>
      </c>
      <c r="M4" s="71" t="s">
        <v>376</v>
      </c>
    </row>
    <row r="5" spans="1:13">
      <c r="A5" s="34" t="s">
        <v>367</v>
      </c>
      <c r="B5" s="74">
        <v>45657</v>
      </c>
      <c r="C5" s="34" t="s">
        <v>389</v>
      </c>
      <c r="D5" s="34" t="s">
        <v>390</v>
      </c>
      <c r="E5" s="34" t="s">
        <v>391</v>
      </c>
      <c r="F5" s="34" t="s">
        <v>371</v>
      </c>
      <c r="G5" s="34" t="s">
        <v>33</v>
      </c>
      <c r="H5" s="74">
        <v>45667</v>
      </c>
      <c r="I5" s="34" t="s">
        <v>392</v>
      </c>
      <c r="J5" s="34"/>
      <c r="K5" s="74">
        <v>45667</v>
      </c>
      <c r="L5" s="173" t="s">
        <v>392</v>
      </c>
      <c r="M5" s="71" t="s">
        <v>376</v>
      </c>
    </row>
    <row r="6" spans="1:13">
      <c r="A6" s="54" t="s">
        <v>0</v>
      </c>
      <c r="B6" s="44">
        <v>45660</v>
      </c>
      <c r="C6" s="43" t="s">
        <v>393</v>
      </c>
      <c r="D6" s="43" t="s">
        <v>394</v>
      </c>
      <c r="E6" s="43" t="s">
        <v>395</v>
      </c>
      <c r="F6" s="43" t="s">
        <v>371</v>
      </c>
      <c r="G6" s="43" t="s">
        <v>33</v>
      </c>
      <c r="H6" s="44">
        <v>45660</v>
      </c>
      <c r="I6" s="43"/>
      <c r="J6" s="167" t="s">
        <v>396</v>
      </c>
      <c r="K6" s="43">
        <v>45678</v>
      </c>
      <c r="L6" s="166" t="s">
        <v>397</v>
      </c>
      <c r="M6" s="71" t="s">
        <v>376</v>
      </c>
    </row>
    <row r="7" spans="1:13" ht="30" customHeight="1">
      <c r="A7" s="177" t="s">
        <v>3</v>
      </c>
      <c r="B7" s="199">
        <v>45685</v>
      </c>
      <c r="C7" s="203" t="s">
        <v>398</v>
      </c>
      <c r="D7" s="203" t="s">
        <v>399</v>
      </c>
      <c r="E7" s="203" t="s">
        <v>400</v>
      </c>
      <c r="F7" s="203" t="s">
        <v>398</v>
      </c>
      <c r="G7" s="180" t="s">
        <v>36</v>
      </c>
      <c r="H7" s="204">
        <v>45686</v>
      </c>
      <c r="I7" s="200">
        <v>45699</v>
      </c>
      <c r="J7" s="205" t="s">
        <v>401</v>
      </c>
      <c r="K7" s="199">
        <v>45699</v>
      </c>
      <c r="L7" s="182" t="s">
        <v>402</v>
      </c>
      <c r="M7" s="177" t="s">
        <v>376</v>
      </c>
    </row>
    <row r="8" spans="1:13" ht="30" customHeight="1">
      <c r="A8" s="177" t="s">
        <v>3</v>
      </c>
      <c r="B8" s="186">
        <v>45693</v>
      </c>
      <c r="C8" s="206" t="s">
        <v>398</v>
      </c>
      <c r="D8" s="206" t="s">
        <v>403</v>
      </c>
      <c r="E8" s="206" t="s">
        <v>404</v>
      </c>
      <c r="F8" s="177" t="s">
        <v>398</v>
      </c>
      <c r="G8" s="177" t="s">
        <v>36</v>
      </c>
      <c r="H8" s="186">
        <v>45693</v>
      </c>
      <c r="I8" s="187"/>
      <c r="J8" s="207" t="s">
        <v>405</v>
      </c>
      <c r="K8" s="186">
        <v>45700</v>
      </c>
      <c r="L8" s="208" t="s">
        <v>406</v>
      </c>
      <c r="M8" s="177" t="s">
        <v>376</v>
      </c>
    </row>
    <row r="9" spans="1:13" ht="30" customHeight="1">
      <c r="A9" s="177" t="s">
        <v>3</v>
      </c>
      <c r="B9" s="186">
        <v>45705</v>
      </c>
      <c r="C9" s="206" t="s">
        <v>407</v>
      </c>
      <c r="D9" s="206" t="s">
        <v>262</v>
      </c>
      <c r="E9" s="206" t="s">
        <v>408</v>
      </c>
      <c r="F9" s="177" t="s">
        <v>371</v>
      </c>
      <c r="G9" s="177" t="s">
        <v>33</v>
      </c>
      <c r="H9" s="186">
        <v>45705</v>
      </c>
      <c r="I9" s="187"/>
      <c r="J9" s="207" t="s">
        <v>409</v>
      </c>
      <c r="K9" s="186">
        <v>45716</v>
      </c>
      <c r="L9" s="177" t="s">
        <v>410</v>
      </c>
      <c r="M9" s="177" t="s">
        <v>376</v>
      </c>
    </row>
    <row r="10" spans="1:13" ht="30" customHeight="1">
      <c r="A10" s="177" t="s">
        <v>3</v>
      </c>
      <c r="B10" s="199">
        <v>45707</v>
      </c>
      <c r="C10" s="209" t="s">
        <v>45</v>
      </c>
      <c r="D10" s="202" t="s">
        <v>411</v>
      </c>
      <c r="E10" s="206" t="s">
        <v>412</v>
      </c>
      <c r="F10" s="180" t="s">
        <v>45</v>
      </c>
      <c r="G10" s="177" t="s">
        <v>413</v>
      </c>
      <c r="H10" s="186">
        <v>45707</v>
      </c>
      <c r="I10" s="187"/>
      <c r="J10" s="205" t="s">
        <v>414</v>
      </c>
      <c r="K10" s="186">
        <v>45709</v>
      </c>
      <c r="L10" s="180" t="s">
        <v>415</v>
      </c>
      <c r="M10" s="177" t="s">
        <v>376</v>
      </c>
    </row>
    <row r="11" spans="1:13" ht="30" customHeight="1">
      <c r="A11" s="208" t="s">
        <v>3</v>
      </c>
      <c r="B11" s="186">
        <v>45707</v>
      </c>
      <c r="C11" s="206" t="s">
        <v>45</v>
      </c>
      <c r="D11" s="206" t="s">
        <v>411</v>
      </c>
      <c r="E11" s="210" t="s">
        <v>416</v>
      </c>
      <c r="F11" s="180" t="s">
        <v>45</v>
      </c>
      <c r="G11" s="177" t="s">
        <v>413</v>
      </c>
      <c r="H11" s="186">
        <v>45707</v>
      </c>
      <c r="I11" s="187"/>
      <c r="J11" s="205" t="s">
        <v>417</v>
      </c>
      <c r="K11" s="186">
        <v>45712</v>
      </c>
      <c r="L11" s="180" t="s">
        <v>418</v>
      </c>
      <c r="M11" s="177" t="s">
        <v>376</v>
      </c>
    </row>
    <row r="12" spans="1:13">
      <c r="A12" s="177" t="s">
        <v>4</v>
      </c>
      <c r="B12" s="186">
        <v>45722.754166666666</v>
      </c>
      <c r="C12" s="206" t="s">
        <v>419</v>
      </c>
      <c r="D12" s="206" t="s">
        <v>332</v>
      </c>
      <c r="E12" s="206" t="s">
        <v>420</v>
      </c>
      <c r="F12" s="177" t="s">
        <v>371</v>
      </c>
      <c r="G12" s="177" t="s">
        <v>182</v>
      </c>
      <c r="H12" s="186">
        <v>45726</v>
      </c>
      <c r="I12" s="177"/>
      <c r="J12" s="207" t="s">
        <v>421</v>
      </c>
      <c r="K12" s="186">
        <v>45729</v>
      </c>
      <c r="L12" s="177" t="s">
        <v>422</v>
      </c>
      <c r="M12" s="177" t="s">
        <v>376</v>
      </c>
    </row>
  </sheetData>
  <hyperlinks>
    <hyperlink ref="J2" r:id="rId1" display="https://saludcapitalgovco.sharepoint.com/sites/000400/Documentos compartidos/Forms/AllItems.aspx?id=%2Fsites%2F000400%2FDocumentos%20compartidos%2FCARPETA%200%2FEXPEDIENTES%2FOCDI%202025%2FAGILSALUD%2FTRASALDOS%20AGIL%2FENERO%202025%2F2025%2DIE%2D00873%2Epdf&amp;viewid=cdd89da9%2De232%2D43d9%2Dbfa2%2D864078ea8264&amp;parent=%2Fsites%2F000400%2FDocumentos%20compartidos%2FCARPETA%200%2FEXPEDIENTES%2FOCDI%202025%2FAGILSALUD%2FTRASALDOS%20AGIL%2FENERO%202025" xr:uid="{00000000-0004-0000-0500-000000000000}"/>
    <hyperlink ref="K2" r:id="rId2" display="https://saludcapitalgovco.sharepoint.com/sites/000400/Documentos compartidos/Forms/AllItems.aspx?id=%2Fsites%2F000400%2FDocumentos%20compartidos%2FCARPETA%200%2FEXPEDIENTES%2FOCDI%202025%2FAGILSALUD%2FRESPUESTAS%2FENERO%202025%2F2025%2DEE%2D01026%2Epdf&amp;viewid=cdd89da9%2De232%2D43d9%2Dbfa2%2D864078ea8264&amp;parent=%2Fsites%2F000400%2FDocumentos%20compartidos%2FCARPETA%200%2FEXPEDIENTES%2FOCDI%202025%2FAGILSALUD%2FRESPUESTAS%2FENERO%202025" xr:uid="{00000000-0004-0000-0500-000001000000}"/>
    <hyperlink ref="I3" r:id="rId3" display="https://saludcapitalgovco.sharepoint.com/sites/000400/Documentos compartidos/Forms/AllItems.aspx?id=%2Fsites%2F000400%2FDocumentos%20compartidos%2FCARPETA%200%2FEXPEDIENTES%2FOCDI%202025%2FAUTOS%20INHIBITORIOS%2FENERO%202025%2FAUTO%20INHIBITORIO%20002%2D25%2002%2D1%2D25%2Epdf&amp;viewid=cdd89da9%2De232%2D43d9%2Dbfa2%2D864078ea8264&amp;parent=%2Fsites%2F000400%2FDocumentos%20compartidos%2FCARPETA%200%2FEXPEDIENTES%2FOCDI%202025%2FAUTOS%20INHIBITORIOS%2FENERO%202025" xr:uid="{00000000-0004-0000-0500-000002000000}"/>
    <hyperlink ref="J3" r:id="rId4" display="https://saludcapitalgovco.sharepoint.com/sites/000400/Documentos compartidos/Forms/AllItems.aspx?id=%2Fsites%2F000400%2FDocumentos%20compartidos%2FCARPETA%200%2FEXPEDIENTES%2FOCDI%202025%2FAGILSALUD%2FRESPUESTAS%2FENERO%202025%2F2025%2DEE%2D00092%2Epdf&amp;viewid=cdd89da9%2De232%2D43d9%2Dbfa2%2D864078ea8264&amp;parent=%2Fsites%2F000400%2FDocumentos%20compartidos%2FCARPETA%200%2FEXPEDIENTES%2FOCDI%202025%2FAGILSALUD%2FRESPUESTAS%2FENERO%202025" xr:uid="{00000000-0004-0000-0500-000003000000}"/>
    <hyperlink ref="K3" r:id="rId5" display="https://saludcapitalgovco.sharepoint.com/sites/000400/Documentos compartidos/Forms/AllItems.aspx?id=%2Fsites%2F000400%2FDocumentos%20compartidos%2FCARPETA%200%2FEXPEDIENTES%2FOCDI%202025%2FAGILSALUD%2FTRASALDOS%20AGIL%2FENERO%202025%2F2025%2DIE%2D00065%2Epdf&amp;viewid=cdd89da9%2De232%2D43d9%2Dbfa2%2D864078ea8264&amp;parent=%2Fsites%2F000400%2FDocumentos%20compartidos%2FCARPETA%200%2FEXPEDIENTES%2FOCDI%202025%2FAGILSALUD%2FTRASALDOS%20AGIL%2FENERO%202025" xr:uid="{00000000-0004-0000-0500-000004000000}"/>
    <hyperlink ref="L4" r:id="rId6" display="https://saludcapitalgovco.sharepoint.com/sites/000400/Documentos compartidos/Forms/AllItems.aspx?id=%2Fsites%2F000400%2FDocumentos%20compartidos%2FCARPETA%200%2FEXPEDIENTES%2FOCDI%202025%2FAGILSALUD%2FTRASALDOS%20AGIL%2FENERO%202025%2F2025%2DIE%2D00777%2Epdf&amp;viewid=cdd89da9%2De232%2D43d9%2Dbfa2%2D864078ea8264&amp;parent=%2Fsites%2F000400%2FDocumentos%20compartidos%2FCARPETA%200%2FEXPEDIENTES%2FOCDI%202025%2FAGILSALUD%2FTRASALDOS%20AGIL%2FENERO%202025" xr:uid="{00000000-0004-0000-0500-000005000000}"/>
    <hyperlink ref="L5" r:id="rId7" display="https://saludcapitalgovco.sharepoint.com/sites/000400/Documentos compartidos/Forms/AllItems.aspx?id=%2Fsites%2F000400%2FDocumentos%20compartidos%2FCARPETA%200%2FEXPEDIENTES%2FOCDI%202025%2FAGILSALUD%2FTRASALDOS%20AGIL%2FENERO%202025%2F2025%2DIE%2D00767%2Epdf&amp;viewid=cdd89da9%2De232%2D43d9%2Dbfa2%2D864078ea8264&amp;parent=%2Fsites%2F000400%2FDocumentos%20compartidos%2FCARPETA%200%2FEXPEDIENTES%2FOCDI%202025%2FAGILSALUD%2FTRASALDOS%20AGIL%2FENERO%202025" xr:uid="{00000000-0004-0000-0500-000006000000}"/>
    <hyperlink ref="J6" r:id="rId8" display="https://saludcapitalgovco.sharepoint.com/sites/000400/Documentos compartidos/Forms/AllItems.aspx?id=%2Fsites%2F000400%2FDocumentos%20compartidos%2FCARPETA%200%2FEXPEDIENTES%2FOCDI%202025%2FAGILSALUD%2FTRASALDOS%20AGIL%2FENERO%202025%2F2025%2DEE%2D02529%2Epdf&amp;viewid=cdd89da9%2De232%2D43d9%2Dbfa2%2D864078ea8264&amp;parent=%2Fsites%2F000400%2FDocumentos%20compartidos%2FCARPETA%200%2FEXPEDIENTES%2FOCDI%202025%2FAGILSALUD%2FTRASALDOS%20AGIL%2FENERO%202025" xr:uid="{00000000-0004-0000-0500-000007000000}"/>
    <hyperlink ref="J7" r:id="rId9" xr:uid="{68DB7EB4-904D-47C5-81DF-7219D2F79A8C}"/>
    <hyperlink ref="J8" r:id="rId10" xr:uid="{42F598B4-977B-4485-A9FE-95759E9E6F6A}"/>
    <hyperlink ref="J9" r:id="rId11" xr:uid="{A17D8D0F-8C1A-4051-B805-3CB4776FA55D}"/>
    <hyperlink ref="J10" r:id="rId12" xr:uid="{39F08E6B-5B31-4A9C-B227-C96A3D22AADC}"/>
    <hyperlink ref="J11" r:id="rId13" xr:uid="{DAAB0DF7-3DE3-48BB-93F9-8EAAC1DCCACC}"/>
    <hyperlink ref="J12" r:id="rId14" xr:uid="{29114E5B-2B11-455F-A9D4-27776B085628}"/>
  </hyperlinks>
  <pageMargins left="0.7" right="0.7" top="0.75" bottom="0.75" header="0.3" footer="0.3"/>
  <pageSetup scale="70" orientation="landscape" horizontalDpi="4294967294" verticalDpi="4294967294"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38"/>
  <sheetViews>
    <sheetView topLeftCell="G16" zoomScale="98" zoomScaleNormal="98" workbookViewId="0">
      <selection activeCell="I37" sqref="I37"/>
    </sheetView>
  </sheetViews>
  <sheetFormatPr defaultColWidth="11.42578125" defaultRowHeight="15"/>
  <cols>
    <col min="3" max="3" width="74.28515625" customWidth="1"/>
    <col min="5" max="5" width="23.28515625" customWidth="1"/>
    <col min="6" max="6" width="11.42578125" style="4"/>
    <col min="7" max="7" width="23.5703125" customWidth="1"/>
    <col min="9" max="9" width="49.5703125" customWidth="1"/>
    <col min="10" max="10" width="69.5703125" customWidth="1"/>
    <col min="11" max="11" width="31.28515625" customWidth="1"/>
    <col min="12" max="12" width="52.140625" customWidth="1"/>
  </cols>
  <sheetData>
    <row r="2" spans="1:13" ht="45">
      <c r="A2" s="163" t="s">
        <v>356</v>
      </c>
      <c r="B2" s="163" t="s">
        <v>357</v>
      </c>
      <c r="C2" s="163" t="s">
        <v>358</v>
      </c>
      <c r="D2" s="164" t="s">
        <v>359</v>
      </c>
      <c r="E2" s="163" t="s">
        <v>360</v>
      </c>
      <c r="F2" s="163" t="s">
        <v>361</v>
      </c>
      <c r="G2" s="164" t="s">
        <v>62</v>
      </c>
      <c r="H2" s="163" t="s">
        <v>362</v>
      </c>
      <c r="I2" s="164" t="s">
        <v>363</v>
      </c>
      <c r="J2" s="163" t="s">
        <v>364</v>
      </c>
      <c r="K2" s="165" t="s">
        <v>365</v>
      </c>
      <c r="L2" s="163" t="s">
        <v>366</v>
      </c>
      <c r="M2" s="71"/>
    </row>
    <row r="3" spans="1:13">
      <c r="A3" s="54" t="s">
        <v>367</v>
      </c>
      <c r="B3" s="44">
        <v>45649</v>
      </c>
      <c r="C3" s="43" t="s">
        <v>423</v>
      </c>
      <c r="D3" s="43" t="s">
        <v>262</v>
      </c>
      <c r="E3" s="43" t="s">
        <v>424</v>
      </c>
      <c r="F3" s="43" t="s">
        <v>371</v>
      </c>
      <c r="G3" s="43" t="s">
        <v>33</v>
      </c>
      <c r="H3" s="44">
        <v>45650</v>
      </c>
      <c r="I3" s="77" t="s">
        <v>425</v>
      </c>
      <c r="J3" s="43"/>
      <c r="K3" s="49" t="s">
        <v>426</v>
      </c>
      <c r="L3" s="43" t="s">
        <v>427</v>
      </c>
      <c r="M3" s="71" t="s">
        <v>428</v>
      </c>
    </row>
    <row r="4" spans="1:13">
      <c r="A4" s="54" t="s">
        <v>367</v>
      </c>
      <c r="B4" s="44">
        <v>45649</v>
      </c>
      <c r="C4" s="43" t="s">
        <v>398</v>
      </c>
      <c r="D4" s="43" t="s">
        <v>429</v>
      </c>
      <c r="E4" s="43" t="s">
        <v>430</v>
      </c>
      <c r="F4" s="43" t="s">
        <v>398</v>
      </c>
      <c r="G4" s="43" t="s">
        <v>36</v>
      </c>
      <c r="H4" s="44">
        <v>45650</v>
      </c>
      <c r="I4" s="77" t="s">
        <v>431</v>
      </c>
      <c r="J4" s="43"/>
      <c r="K4" s="43"/>
      <c r="L4" s="49" t="s">
        <v>432</v>
      </c>
      <c r="M4" s="175" t="s">
        <v>428</v>
      </c>
    </row>
    <row r="5" spans="1:13">
      <c r="A5" s="54" t="s">
        <v>367</v>
      </c>
      <c r="B5" s="52">
        <v>45650</v>
      </c>
      <c r="C5" s="60" t="s">
        <v>433</v>
      </c>
      <c r="D5" s="53" t="s">
        <v>262</v>
      </c>
      <c r="E5" s="53" t="s">
        <v>434</v>
      </c>
      <c r="F5" s="76" t="s">
        <v>371</v>
      </c>
      <c r="G5" s="43" t="s">
        <v>33</v>
      </c>
      <c r="H5" s="44">
        <v>45650</v>
      </c>
      <c r="I5" s="77" t="s">
        <v>435</v>
      </c>
      <c r="J5" s="43"/>
      <c r="K5" s="43" t="s">
        <v>8</v>
      </c>
      <c r="L5" s="49" t="s">
        <v>435</v>
      </c>
      <c r="M5" s="175" t="s">
        <v>428</v>
      </c>
    </row>
    <row r="6" spans="1:13">
      <c r="A6" s="54" t="s">
        <v>0</v>
      </c>
      <c r="B6" s="44">
        <v>45664</v>
      </c>
      <c r="C6" s="43" t="s">
        <v>398</v>
      </c>
      <c r="D6" s="43" t="s">
        <v>436</v>
      </c>
      <c r="E6" s="43" t="s">
        <v>437</v>
      </c>
      <c r="F6" s="43" t="s">
        <v>371</v>
      </c>
      <c r="G6" s="43" t="s">
        <v>33</v>
      </c>
      <c r="H6" s="44">
        <v>45667</v>
      </c>
      <c r="I6" s="43"/>
      <c r="J6" s="43"/>
      <c r="K6" s="43"/>
      <c r="L6" s="49" t="s">
        <v>438</v>
      </c>
      <c r="M6" s="71" t="s">
        <v>428</v>
      </c>
    </row>
    <row r="7" spans="1:13" ht="30">
      <c r="A7" s="66" t="s">
        <v>0</v>
      </c>
      <c r="B7" s="168">
        <v>45678</v>
      </c>
      <c r="C7" s="169" t="s">
        <v>439</v>
      </c>
      <c r="D7" s="169" t="s">
        <v>440</v>
      </c>
      <c r="E7" s="169" t="s">
        <v>441</v>
      </c>
      <c r="F7" s="169" t="s">
        <v>371</v>
      </c>
      <c r="G7" s="169" t="s">
        <v>36</v>
      </c>
      <c r="H7" s="168">
        <v>45679</v>
      </c>
      <c r="I7" s="174"/>
      <c r="J7" s="167" t="s">
        <v>442</v>
      </c>
      <c r="K7" s="169" t="s">
        <v>443</v>
      </c>
      <c r="L7" s="49" t="s">
        <v>443</v>
      </c>
      <c r="M7" s="170" t="s">
        <v>428</v>
      </c>
    </row>
    <row r="8" spans="1:13">
      <c r="A8" s="66" t="s">
        <v>0</v>
      </c>
      <c r="B8" s="171">
        <v>45685</v>
      </c>
      <c r="C8" s="172" t="s">
        <v>398</v>
      </c>
      <c r="D8" s="172" t="s">
        <v>444</v>
      </c>
      <c r="E8" s="172" t="s">
        <v>445</v>
      </c>
      <c r="F8" s="172" t="s">
        <v>398</v>
      </c>
      <c r="G8" s="172" t="s">
        <v>446</v>
      </c>
      <c r="H8" s="171">
        <v>45685</v>
      </c>
      <c r="I8" s="172"/>
      <c r="J8" s="172"/>
      <c r="K8" s="172"/>
      <c r="L8" s="66" t="s">
        <v>447</v>
      </c>
      <c r="M8" s="175" t="s">
        <v>428</v>
      </c>
    </row>
    <row r="9" spans="1:13">
      <c r="A9" s="66" t="s">
        <v>0</v>
      </c>
      <c r="B9" s="171">
        <v>45685</v>
      </c>
      <c r="C9" s="172" t="s">
        <v>398</v>
      </c>
      <c r="D9" s="172" t="s">
        <v>448</v>
      </c>
      <c r="E9" s="172" t="s">
        <v>449</v>
      </c>
      <c r="F9" s="172" t="s">
        <v>398</v>
      </c>
      <c r="G9" s="172" t="s">
        <v>450</v>
      </c>
      <c r="H9" s="171">
        <v>45685</v>
      </c>
      <c r="I9" s="172"/>
      <c r="J9" s="172"/>
      <c r="K9" s="172"/>
      <c r="L9" s="66" t="s">
        <v>447</v>
      </c>
      <c r="M9" s="175" t="s">
        <v>428</v>
      </c>
    </row>
    <row r="10" spans="1:13" s="250" customFormat="1" ht="30" customHeight="1">
      <c r="A10" s="196" t="s">
        <v>3</v>
      </c>
      <c r="B10" s="244">
        <v>45644</v>
      </c>
      <c r="C10" s="245" t="s">
        <v>451</v>
      </c>
      <c r="D10" s="245" t="s">
        <v>452</v>
      </c>
      <c r="E10" s="245" t="s">
        <v>453</v>
      </c>
      <c r="F10" s="246" t="s">
        <v>371</v>
      </c>
      <c r="G10" s="246" t="s">
        <v>450</v>
      </c>
      <c r="H10" s="247">
        <v>45644</v>
      </c>
      <c r="I10" s="246"/>
      <c r="J10" s="248" t="s">
        <v>454</v>
      </c>
      <c r="K10" s="249">
        <v>45699</v>
      </c>
      <c r="L10" s="248" t="s">
        <v>454</v>
      </c>
      <c r="M10" s="246" t="s">
        <v>428</v>
      </c>
    </row>
    <row r="11" spans="1:13" s="250" customFormat="1" ht="30" customHeight="1">
      <c r="A11" s="196" t="s">
        <v>3</v>
      </c>
      <c r="B11" s="188">
        <v>45671</v>
      </c>
      <c r="C11" s="187" t="s">
        <v>398</v>
      </c>
      <c r="D11" s="187" t="s">
        <v>455</v>
      </c>
      <c r="E11" s="187" t="s">
        <v>455</v>
      </c>
      <c r="F11" s="187" t="s">
        <v>398</v>
      </c>
      <c r="G11" s="187" t="s">
        <v>450</v>
      </c>
      <c r="H11" s="251">
        <v>45671</v>
      </c>
      <c r="I11" s="187"/>
      <c r="J11" s="252" t="s">
        <v>456</v>
      </c>
      <c r="K11" s="188">
        <v>45706</v>
      </c>
      <c r="L11" s="252" t="s">
        <v>456</v>
      </c>
      <c r="M11" s="246" t="s">
        <v>428</v>
      </c>
    </row>
    <row r="12" spans="1:13" s="250" customFormat="1" ht="30" customHeight="1">
      <c r="A12" s="196" t="s">
        <v>3</v>
      </c>
      <c r="B12" s="200">
        <v>45687</v>
      </c>
      <c r="C12" s="253" t="s">
        <v>457</v>
      </c>
      <c r="D12" s="253" t="s">
        <v>262</v>
      </c>
      <c r="E12" s="253" t="s">
        <v>458</v>
      </c>
      <c r="F12" s="253" t="s">
        <v>371</v>
      </c>
      <c r="G12" s="187" t="s">
        <v>33</v>
      </c>
      <c r="H12" s="254">
        <v>45687</v>
      </c>
      <c r="I12" s="200">
        <v>45694</v>
      </c>
      <c r="J12" s="255" t="s">
        <v>459</v>
      </c>
      <c r="K12" s="200">
        <v>45694</v>
      </c>
      <c r="L12" s="256" t="s">
        <v>460</v>
      </c>
      <c r="M12" s="187" t="s">
        <v>428</v>
      </c>
    </row>
    <row r="13" spans="1:13" s="250" customFormat="1" ht="30" customHeight="1">
      <c r="A13" s="196" t="s">
        <v>3</v>
      </c>
      <c r="B13" s="200">
        <v>45691</v>
      </c>
      <c r="C13" s="196" t="s">
        <v>461</v>
      </c>
      <c r="D13" s="253" t="s">
        <v>462</v>
      </c>
      <c r="E13" s="253" t="s">
        <v>463</v>
      </c>
      <c r="F13" s="196" t="s">
        <v>371</v>
      </c>
      <c r="G13" s="196" t="s">
        <v>464</v>
      </c>
      <c r="H13" s="200">
        <v>45691</v>
      </c>
      <c r="I13" s="196"/>
      <c r="J13" s="217" t="s">
        <v>465</v>
      </c>
      <c r="K13" s="200">
        <v>45712</v>
      </c>
      <c r="L13" s="196" t="s">
        <v>466</v>
      </c>
      <c r="M13" s="187" t="s">
        <v>428</v>
      </c>
    </row>
    <row r="14" spans="1:13" s="250" customFormat="1" ht="30" customHeight="1">
      <c r="A14" s="187" t="s">
        <v>3</v>
      </c>
      <c r="B14" s="188">
        <v>45691</v>
      </c>
      <c r="C14" s="187" t="s">
        <v>398</v>
      </c>
      <c r="D14" s="257" t="s">
        <v>467</v>
      </c>
      <c r="E14" s="257" t="s">
        <v>468</v>
      </c>
      <c r="F14" s="187" t="s">
        <v>398</v>
      </c>
      <c r="G14" s="187" t="s">
        <v>36</v>
      </c>
      <c r="H14" s="188">
        <v>45691</v>
      </c>
      <c r="I14" s="187"/>
      <c r="J14" s="257" t="s">
        <v>469</v>
      </c>
      <c r="K14" s="188">
        <v>45691</v>
      </c>
      <c r="L14" s="257" t="s">
        <v>469</v>
      </c>
      <c r="M14" s="187" t="s">
        <v>428</v>
      </c>
    </row>
    <row r="15" spans="1:13" s="250" customFormat="1" ht="30" customHeight="1">
      <c r="A15" s="187" t="s">
        <v>3</v>
      </c>
      <c r="B15" s="188">
        <v>45691</v>
      </c>
      <c r="C15" s="187" t="s">
        <v>470</v>
      </c>
      <c r="D15" s="257" t="s">
        <v>471</v>
      </c>
      <c r="E15" s="257" t="s">
        <v>471</v>
      </c>
      <c r="F15" s="187" t="s">
        <v>371</v>
      </c>
      <c r="G15" s="187" t="s">
        <v>33</v>
      </c>
      <c r="H15" s="188">
        <v>45691</v>
      </c>
      <c r="I15" s="187"/>
      <c r="J15" s="228" t="s">
        <v>472</v>
      </c>
      <c r="K15" s="188">
        <v>45691</v>
      </c>
      <c r="L15" s="257" t="s">
        <v>473</v>
      </c>
      <c r="M15" s="187" t="s">
        <v>428</v>
      </c>
    </row>
    <row r="16" spans="1:13" s="250" customFormat="1" ht="30" customHeight="1">
      <c r="A16" s="187" t="s">
        <v>3</v>
      </c>
      <c r="B16" s="188">
        <v>45693</v>
      </c>
      <c r="C16" s="246" t="s">
        <v>398</v>
      </c>
      <c r="D16" s="246" t="s">
        <v>262</v>
      </c>
      <c r="E16" s="246" t="s">
        <v>474</v>
      </c>
      <c r="F16" s="187" t="s">
        <v>398</v>
      </c>
      <c r="G16" s="187" t="s">
        <v>450</v>
      </c>
      <c r="H16" s="188">
        <v>45693</v>
      </c>
      <c r="I16" s="187"/>
      <c r="J16" s="252" t="s">
        <v>475</v>
      </c>
      <c r="K16" s="188">
        <v>45706</v>
      </c>
      <c r="L16" s="252" t="s">
        <v>460</v>
      </c>
      <c r="M16" s="246" t="s">
        <v>428</v>
      </c>
    </row>
    <row r="17" spans="1:13" s="250" customFormat="1" ht="30" customHeight="1">
      <c r="A17" s="187" t="s">
        <v>3</v>
      </c>
      <c r="B17" s="188">
        <v>45695</v>
      </c>
      <c r="C17" s="246" t="s">
        <v>476</v>
      </c>
      <c r="D17" s="187" t="s">
        <v>477</v>
      </c>
      <c r="E17" s="187" t="s">
        <v>478</v>
      </c>
      <c r="F17" s="187" t="s">
        <v>371</v>
      </c>
      <c r="G17" s="187" t="s">
        <v>191</v>
      </c>
      <c r="H17" s="188">
        <v>45699</v>
      </c>
      <c r="I17" s="188">
        <v>45715</v>
      </c>
      <c r="J17" s="258" t="s">
        <v>479</v>
      </c>
      <c r="K17" s="187"/>
      <c r="L17" s="187" t="s">
        <v>480</v>
      </c>
      <c r="M17" s="187" t="s">
        <v>428</v>
      </c>
    </row>
    <row r="18" spans="1:13" s="250" customFormat="1" ht="30" customHeight="1">
      <c r="A18" s="187" t="s">
        <v>3</v>
      </c>
      <c r="B18" s="188">
        <v>45705</v>
      </c>
      <c r="C18" s="246" t="s">
        <v>481</v>
      </c>
      <c r="D18" s="246" t="s">
        <v>482</v>
      </c>
      <c r="E18" s="246" t="s">
        <v>483</v>
      </c>
      <c r="F18" s="187" t="s">
        <v>371</v>
      </c>
      <c r="G18" s="246" t="s">
        <v>450</v>
      </c>
      <c r="H18" s="188">
        <v>45705</v>
      </c>
      <c r="I18" s="187"/>
      <c r="J18" s="228" t="s">
        <v>484</v>
      </c>
      <c r="K18" s="188">
        <v>45705</v>
      </c>
      <c r="L18" s="187" t="s">
        <v>484</v>
      </c>
      <c r="M18" s="187" t="s">
        <v>428</v>
      </c>
    </row>
    <row r="19" spans="1:13" s="250" customFormat="1" ht="30" customHeight="1">
      <c r="A19" s="187" t="s">
        <v>3</v>
      </c>
      <c r="B19" s="188">
        <v>45706</v>
      </c>
      <c r="C19" s="245" t="s">
        <v>45</v>
      </c>
      <c r="D19" s="245" t="s">
        <v>485</v>
      </c>
      <c r="E19" s="245" t="s">
        <v>486</v>
      </c>
      <c r="F19" s="187" t="s">
        <v>45</v>
      </c>
      <c r="G19" s="196" t="s">
        <v>413</v>
      </c>
      <c r="H19" s="188">
        <v>45707</v>
      </c>
      <c r="I19" s="187"/>
      <c r="J19" s="228" t="s">
        <v>487</v>
      </c>
      <c r="K19" s="188">
        <v>45707</v>
      </c>
      <c r="L19" s="187" t="s">
        <v>487</v>
      </c>
      <c r="M19" s="187" t="s">
        <v>428</v>
      </c>
    </row>
    <row r="20" spans="1:13" s="250" customFormat="1" ht="30" customHeight="1">
      <c r="A20" s="187" t="s">
        <v>3</v>
      </c>
      <c r="B20" s="188">
        <v>45707</v>
      </c>
      <c r="C20" s="246" t="s">
        <v>488</v>
      </c>
      <c r="D20" s="246" t="s">
        <v>489</v>
      </c>
      <c r="E20" s="246" t="s">
        <v>490</v>
      </c>
      <c r="F20" s="187" t="s">
        <v>371</v>
      </c>
      <c r="G20" s="246" t="s">
        <v>450</v>
      </c>
      <c r="H20" s="188">
        <v>45707</v>
      </c>
      <c r="I20" s="187"/>
      <c r="J20" s="228" t="s">
        <v>491</v>
      </c>
      <c r="K20" s="188">
        <v>45709</v>
      </c>
      <c r="L20" s="259" t="s">
        <v>492</v>
      </c>
      <c r="M20" s="187" t="s">
        <v>428</v>
      </c>
    </row>
    <row r="21" spans="1:13" s="250" customFormat="1">
      <c r="A21" s="187" t="s">
        <v>4</v>
      </c>
      <c r="B21" s="188">
        <v>45702</v>
      </c>
      <c r="C21" s="246" t="s">
        <v>493</v>
      </c>
      <c r="D21" s="187" t="s">
        <v>332</v>
      </c>
      <c r="E21" s="246" t="s">
        <v>494</v>
      </c>
      <c r="F21" s="187" t="s">
        <v>371</v>
      </c>
      <c r="G21" s="187" t="s">
        <v>33</v>
      </c>
      <c r="H21" s="188">
        <v>45702</v>
      </c>
      <c r="I21" s="232"/>
      <c r="J21" s="228" t="s">
        <v>495</v>
      </c>
      <c r="K21" s="188">
        <v>45723</v>
      </c>
      <c r="L21" s="263" t="s">
        <v>496</v>
      </c>
      <c r="M21" s="187" t="s">
        <v>428</v>
      </c>
    </row>
    <row r="22" spans="1:13" s="250" customFormat="1">
      <c r="A22" s="187" t="s">
        <v>4</v>
      </c>
      <c r="B22" s="188">
        <v>45713</v>
      </c>
      <c r="C22" s="246" t="s">
        <v>497</v>
      </c>
      <c r="D22" s="246" t="s">
        <v>332</v>
      </c>
      <c r="E22" s="246" t="s">
        <v>498</v>
      </c>
      <c r="F22" s="187" t="s">
        <v>371</v>
      </c>
      <c r="G22" s="187" t="s">
        <v>499</v>
      </c>
      <c r="H22" s="188">
        <v>45719</v>
      </c>
      <c r="I22" s="232"/>
      <c r="J22" s="228" t="s">
        <v>500</v>
      </c>
      <c r="K22" s="188">
        <v>45730</v>
      </c>
      <c r="L22" s="263" t="s">
        <v>496</v>
      </c>
      <c r="M22" s="187" t="s">
        <v>501</v>
      </c>
    </row>
    <row r="23" spans="1:13" s="250" customFormat="1">
      <c r="A23" s="187" t="s">
        <v>4</v>
      </c>
      <c r="B23" s="188">
        <v>45719</v>
      </c>
      <c r="C23" s="246" t="s">
        <v>502</v>
      </c>
      <c r="D23" s="246" t="s">
        <v>489</v>
      </c>
      <c r="E23" s="246" t="s">
        <v>503</v>
      </c>
      <c r="F23" s="187" t="s">
        <v>371</v>
      </c>
      <c r="G23" s="187" t="s">
        <v>504</v>
      </c>
      <c r="H23" s="188">
        <v>45719</v>
      </c>
      <c r="I23" s="232"/>
      <c r="J23" s="228" t="s">
        <v>505</v>
      </c>
      <c r="K23" s="188">
        <v>45721</v>
      </c>
      <c r="L23" s="263" t="s">
        <v>506</v>
      </c>
      <c r="M23" s="187" t="s">
        <v>501</v>
      </c>
    </row>
    <row r="24" spans="1:13" s="250" customFormat="1">
      <c r="A24" s="187" t="s">
        <v>4</v>
      </c>
      <c r="B24" s="188">
        <v>45719</v>
      </c>
      <c r="C24" s="246" t="s">
        <v>507</v>
      </c>
      <c r="D24" s="246" t="s">
        <v>508</v>
      </c>
      <c r="E24" s="246" t="s">
        <v>509</v>
      </c>
      <c r="F24" s="187" t="s">
        <v>371</v>
      </c>
      <c r="G24" s="187" t="s">
        <v>504</v>
      </c>
      <c r="H24" s="188">
        <v>45719</v>
      </c>
      <c r="I24" s="232"/>
      <c r="J24" s="228" t="s">
        <v>510</v>
      </c>
      <c r="K24" s="188">
        <v>45720</v>
      </c>
      <c r="L24" s="263" t="s">
        <v>511</v>
      </c>
      <c r="M24" s="187" t="s">
        <v>501</v>
      </c>
    </row>
    <row r="25" spans="1:13" s="250" customFormat="1">
      <c r="A25" s="187" t="s">
        <v>4</v>
      </c>
      <c r="B25" s="188">
        <v>45719</v>
      </c>
      <c r="C25" s="246" t="s">
        <v>512</v>
      </c>
      <c r="D25" s="246" t="s">
        <v>513</v>
      </c>
      <c r="E25" s="246" t="s">
        <v>514</v>
      </c>
      <c r="F25" s="187" t="s">
        <v>371</v>
      </c>
      <c r="G25" s="187" t="s">
        <v>515</v>
      </c>
      <c r="H25" s="188">
        <v>45719</v>
      </c>
      <c r="I25" s="232"/>
      <c r="J25" s="228" t="s">
        <v>207</v>
      </c>
      <c r="K25" s="188">
        <v>45722</v>
      </c>
      <c r="L25" s="250" t="s">
        <v>501</v>
      </c>
      <c r="M25" s="187" t="s">
        <v>501</v>
      </c>
    </row>
    <row r="26" spans="1:13" s="250" customFormat="1">
      <c r="A26" s="187" t="s">
        <v>4</v>
      </c>
      <c r="B26" s="188">
        <v>45720</v>
      </c>
      <c r="C26" s="246" t="s">
        <v>516</v>
      </c>
      <c r="D26" s="246" t="s">
        <v>517</v>
      </c>
      <c r="E26" s="246" t="s">
        <v>518</v>
      </c>
      <c r="F26" s="187" t="s">
        <v>371</v>
      </c>
      <c r="G26" s="187" t="s">
        <v>182</v>
      </c>
      <c r="H26" s="188">
        <v>45720</v>
      </c>
      <c r="I26" s="232"/>
      <c r="J26" s="228" t="s">
        <v>519</v>
      </c>
      <c r="K26" s="188">
        <v>45728</v>
      </c>
      <c r="L26" s="263" t="s">
        <v>520</v>
      </c>
      <c r="M26" s="187" t="s">
        <v>501</v>
      </c>
    </row>
    <row r="27" spans="1:13" s="250" customFormat="1">
      <c r="A27" s="187" t="s">
        <v>4</v>
      </c>
      <c r="B27" s="188">
        <v>45708.730555555558</v>
      </c>
      <c r="C27" s="246" t="s">
        <v>521</v>
      </c>
      <c r="D27" s="187" t="s">
        <v>332</v>
      </c>
      <c r="E27" s="246" t="s">
        <v>522</v>
      </c>
      <c r="F27" s="187" t="s">
        <v>371</v>
      </c>
      <c r="G27" s="187" t="s">
        <v>499</v>
      </c>
      <c r="H27" s="188">
        <v>45720</v>
      </c>
      <c r="I27" s="232"/>
      <c r="J27" s="228" t="s">
        <v>523</v>
      </c>
      <c r="K27" s="188">
        <v>45719</v>
      </c>
      <c r="L27" s="187" t="s">
        <v>460</v>
      </c>
      <c r="M27" s="264" t="s">
        <v>501</v>
      </c>
    </row>
    <row r="28" spans="1:13" s="250" customFormat="1">
      <c r="A28" s="187" t="s">
        <v>4</v>
      </c>
      <c r="B28" s="188">
        <v>45716.675694444442</v>
      </c>
      <c r="C28" s="245" t="s">
        <v>524</v>
      </c>
      <c r="D28" s="187" t="s">
        <v>332</v>
      </c>
      <c r="E28" s="245" t="s">
        <v>525</v>
      </c>
      <c r="F28" s="187" t="s">
        <v>371</v>
      </c>
      <c r="G28" s="187" t="s">
        <v>191</v>
      </c>
      <c r="H28" s="188">
        <v>45720</v>
      </c>
      <c r="I28" s="232"/>
      <c r="J28" s="228" t="s">
        <v>526</v>
      </c>
      <c r="K28" s="188">
        <v>45728</v>
      </c>
      <c r="L28" s="187" t="s">
        <v>422</v>
      </c>
      <c r="M28" s="187" t="s">
        <v>501</v>
      </c>
    </row>
    <row r="29" spans="1:13" s="250" customFormat="1">
      <c r="A29" s="187" t="s">
        <v>4</v>
      </c>
      <c r="B29" s="188">
        <v>45716.682638888888</v>
      </c>
      <c r="C29" s="245" t="s">
        <v>527</v>
      </c>
      <c r="D29" s="187" t="s">
        <v>332</v>
      </c>
      <c r="E29" s="245" t="s">
        <v>528</v>
      </c>
      <c r="F29" s="187" t="s">
        <v>371</v>
      </c>
      <c r="G29" s="187" t="s">
        <v>191</v>
      </c>
      <c r="H29" s="188">
        <v>45720</v>
      </c>
      <c r="I29" s="232"/>
      <c r="J29" s="228" t="s">
        <v>526</v>
      </c>
      <c r="K29" s="188">
        <v>45728</v>
      </c>
      <c r="L29" s="187" t="s">
        <v>422</v>
      </c>
      <c r="M29" s="187" t="s">
        <v>501</v>
      </c>
    </row>
    <row r="30" spans="1:13" s="250" customFormat="1">
      <c r="A30" s="187" t="s">
        <v>4</v>
      </c>
      <c r="B30" s="188">
        <v>45721.395138888889</v>
      </c>
      <c r="C30" s="246" t="s">
        <v>529</v>
      </c>
      <c r="D30" s="246" t="s">
        <v>332</v>
      </c>
      <c r="E30" s="246" t="s">
        <v>530</v>
      </c>
      <c r="F30" s="187" t="s">
        <v>371</v>
      </c>
      <c r="G30" s="187" t="s">
        <v>182</v>
      </c>
      <c r="H30" s="188">
        <v>45721</v>
      </c>
      <c r="I30" s="232"/>
      <c r="J30" s="228" t="s">
        <v>531</v>
      </c>
      <c r="K30" s="188">
        <v>45729</v>
      </c>
      <c r="L30" s="187" t="s">
        <v>532</v>
      </c>
      <c r="M30" s="187" t="s">
        <v>501</v>
      </c>
    </row>
    <row r="31" spans="1:13" s="250" customFormat="1">
      <c r="A31" s="187" t="s">
        <v>4</v>
      </c>
      <c r="B31" s="188">
        <v>45720.71597222222</v>
      </c>
      <c r="C31" s="246" t="s">
        <v>533</v>
      </c>
      <c r="D31" s="246" t="s">
        <v>332</v>
      </c>
      <c r="E31" s="246" t="s">
        <v>534</v>
      </c>
      <c r="F31" s="187" t="s">
        <v>371</v>
      </c>
      <c r="G31" s="187" t="s">
        <v>515</v>
      </c>
      <c r="H31" s="188">
        <v>45723</v>
      </c>
      <c r="I31" s="232"/>
      <c r="J31" s="228" t="s">
        <v>535</v>
      </c>
      <c r="K31" s="188">
        <v>45723</v>
      </c>
      <c r="L31" s="187" t="s">
        <v>536</v>
      </c>
      <c r="M31" s="187" t="s">
        <v>501</v>
      </c>
    </row>
    <row r="32" spans="1:13" s="250" customFormat="1">
      <c r="A32" s="187" t="s">
        <v>4</v>
      </c>
      <c r="B32" s="188">
        <v>45722.663888888892</v>
      </c>
      <c r="C32" s="246" t="s">
        <v>537</v>
      </c>
      <c r="D32" s="246" t="s">
        <v>332</v>
      </c>
      <c r="E32" s="246" t="s">
        <v>538</v>
      </c>
      <c r="F32" s="196" t="s">
        <v>371</v>
      </c>
      <c r="G32" s="196" t="s">
        <v>539</v>
      </c>
      <c r="H32" s="200">
        <v>45723</v>
      </c>
      <c r="I32" s="270"/>
      <c r="J32" s="217" t="s">
        <v>540</v>
      </c>
      <c r="K32" s="200">
        <v>45729</v>
      </c>
      <c r="L32" s="196" t="s">
        <v>541</v>
      </c>
      <c r="M32" s="196" t="s">
        <v>501</v>
      </c>
    </row>
    <row r="33" spans="1:13" s="250" customFormat="1">
      <c r="A33" s="264" t="s">
        <v>4</v>
      </c>
      <c r="B33" s="188">
        <v>45727.592361111114</v>
      </c>
      <c r="C33" s="245" t="s">
        <v>542</v>
      </c>
      <c r="D33" s="245" t="s">
        <v>543</v>
      </c>
      <c r="E33" s="265" t="s">
        <v>544</v>
      </c>
      <c r="F33" s="187" t="s">
        <v>371</v>
      </c>
      <c r="G33" s="187" t="s">
        <v>539</v>
      </c>
      <c r="H33" s="188">
        <v>45728</v>
      </c>
      <c r="I33" s="232"/>
      <c r="J33" s="228" t="s">
        <v>545</v>
      </c>
      <c r="K33" s="188">
        <v>45733</v>
      </c>
      <c r="L33" s="187" t="s">
        <v>546</v>
      </c>
      <c r="M33" s="187" t="s">
        <v>501</v>
      </c>
    </row>
    <row r="34" spans="1:13" s="250" customFormat="1">
      <c r="A34" s="264" t="s">
        <v>4</v>
      </c>
      <c r="B34" s="188">
        <v>45728.689583333333</v>
      </c>
      <c r="C34" s="245" t="s">
        <v>547</v>
      </c>
      <c r="D34" s="245" t="s">
        <v>332</v>
      </c>
      <c r="E34" s="265" t="s">
        <v>548</v>
      </c>
      <c r="F34" s="187" t="s">
        <v>371</v>
      </c>
      <c r="G34" s="187" t="s">
        <v>197</v>
      </c>
      <c r="H34" s="188">
        <v>45729</v>
      </c>
      <c r="I34" s="232"/>
      <c r="J34" s="228" t="s">
        <v>549</v>
      </c>
      <c r="K34" s="188">
        <v>45736</v>
      </c>
      <c r="L34" s="187" t="s">
        <v>460</v>
      </c>
      <c r="M34" s="187" t="s">
        <v>428</v>
      </c>
    </row>
    <row r="35" spans="1:13" s="250" customFormat="1">
      <c r="A35" s="264" t="s">
        <v>4</v>
      </c>
      <c r="B35" s="188">
        <v>45729</v>
      </c>
      <c r="C35" s="245" t="s">
        <v>45</v>
      </c>
      <c r="D35" s="245" t="s">
        <v>550</v>
      </c>
      <c r="E35" s="265" t="s">
        <v>551</v>
      </c>
      <c r="F35" s="187" t="s">
        <v>45</v>
      </c>
      <c r="G35" s="187" t="s">
        <v>552</v>
      </c>
      <c r="H35" s="188">
        <v>45730</v>
      </c>
      <c r="I35" s="232"/>
      <c r="J35" s="228" t="s">
        <v>553</v>
      </c>
      <c r="K35" s="188">
        <v>45730</v>
      </c>
      <c r="L35" s="187" t="s">
        <v>553</v>
      </c>
      <c r="M35" s="187" t="s">
        <v>501</v>
      </c>
    </row>
    <row r="36" spans="1:13" s="250" customFormat="1">
      <c r="A36" s="264" t="s">
        <v>4</v>
      </c>
      <c r="B36" s="188">
        <v>45734</v>
      </c>
      <c r="C36" s="245" t="s">
        <v>45</v>
      </c>
      <c r="D36" s="245" t="s">
        <v>554</v>
      </c>
      <c r="E36" s="265" t="s">
        <v>555</v>
      </c>
      <c r="F36" s="187" t="s">
        <v>45</v>
      </c>
      <c r="G36" s="187" t="s">
        <v>556</v>
      </c>
      <c r="H36" s="188">
        <v>45734</v>
      </c>
      <c r="I36" s="232"/>
      <c r="J36" s="228" t="s">
        <v>557</v>
      </c>
      <c r="K36" s="188">
        <v>45734</v>
      </c>
      <c r="L36" s="187" t="s">
        <v>557</v>
      </c>
      <c r="M36" s="187" t="s">
        <v>501</v>
      </c>
    </row>
    <row r="37" spans="1:13" s="250" customFormat="1">
      <c r="A37" s="187" t="s">
        <v>4</v>
      </c>
      <c r="B37" s="188">
        <v>45736</v>
      </c>
      <c r="C37" s="187" t="s">
        <v>45</v>
      </c>
      <c r="D37" s="187" t="s">
        <v>558</v>
      </c>
      <c r="E37" s="187" t="s">
        <v>559</v>
      </c>
      <c r="F37" s="187" t="s">
        <v>45</v>
      </c>
      <c r="G37" s="187" t="s">
        <v>556</v>
      </c>
      <c r="H37" s="188">
        <v>45736</v>
      </c>
      <c r="I37" s="232"/>
      <c r="J37" s="228" t="s">
        <v>560</v>
      </c>
      <c r="K37" s="188">
        <v>45736</v>
      </c>
      <c r="L37" s="187" t="s">
        <v>560</v>
      </c>
      <c r="M37" s="187" t="s">
        <v>501</v>
      </c>
    </row>
    <row r="38" spans="1:13" s="250" customFormat="1">
      <c r="F38" s="266"/>
    </row>
  </sheetData>
  <hyperlinks>
    <hyperlink ref="K3" r:id="rId1" display="https://saludcapitalgovco.sharepoint.com/sites/000400/Documentos compartidos/Forms/AllItems.aspx?id=%2Fsites%2F000400%2FDocumentos%20compartidos%2FCARPETA%200%2FEXPEDIENTES%2FOCDI%202025%2FAGILSALUD%2FRESPUESTAS%2FENERO%202025%2F2025%2DEE%2D00028%2Epdf&amp;viewid=cdd89da9%2De232%2D43d9%2Dbfa2%2D864078ea8264&amp;parent=%2Fsites%2F000400%2FDocumentos%20compartidos%2FCARPETA%200%2FEXPEDIENTES%2FOCDI%202025%2FAGILSALUD%2FRESPUESTAS%2FENERO%202025" xr:uid="{00000000-0004-0000-0600-000000000000}"/>
    <hyperlink ref="L4" r:id="rId2" display="https://saludcapitalgovco.sharepoint.com/sites/000400/Documentos compartidos/Forms/AllItems.aspx?id=%2Fsites%2F000400%2FDocumentos%20compartidos%2FCARPETA%200%2FEXPEDIENTES%2FOCDI%202025%2FAGILSALUD%2FRESPUESTAS%2FENERO%202025%2FCORREO%20ELECTRONICO%20REMISION%20EVICENCIAS%2008%2D01%2D24%2Epdf&amp;viewid=cdd89da9%2De232%2D43d9%2Dbfa2%2D864078ea8264&amp;parent=%2Fsites%2F000400%2FDocumentos%20compartidos%2FCARPETA%200%2FEXPEDIENTES%2FOCDI%202025%2FAGILSALUD%2FRESPUESTAS%2FENERO%202025" xr:uid="{00000000-0004-0000-0600-000001000000}"/>
    <hyperlink ref="L5" r:id="rId3" display="https://saludcapitalgovco.sharepoint.com/sites/000400/Documentos compartidos/Forms/AllItems.aspx?id=%2Fsites%2F000400%2FDocumentos%20compartidos%2FCARPETA%200%2FEXPEDIENTES%2FOCDI%202025%2FAGILSALUD%2FRESPUESTAS%2FENERO%202025%2F2025%2DEE%2D00145%2Epdf&amp;viewid=cdd89da9%2De232%2D43d9%2Dbfa2%2D864078ea8264&amp;parent=%2Fsites%2F000400%2FDocumentos%20compartidos%2FCARPETA%200%2FEXPEDIENTES%2FOCDI%202025%2FAGILSALUD%2FRESPUESTAS%2FENERO%202025" xr:uid="{00000000-0004-0000-0600-000002000000}"/>
    <hyperlink ref="L6" r:id="rId4" display="https://saludcapitalgovco.sharepoint.com/sites/000400/Documentos compartidos/Forms/AllItems.aspx?id=%2Fsites%2F000400%2FDocumentos%20compartidos%2FCARPETA%200%2FEXPEDIENTES%2FOCDI%202025%2FAGILSALUD%2FRESPUESTAS%2FENERO%202025%2FRTA%20CORREO%20ELECTRONICO%20%20SR%20NESTOR%20RICARDO%2Epdf&amp;viewid=cdd89da9%2De232%2D43d9%2Dbfa2%2D864078ea8264&amp;parent=%2Fsites%2F000400%2FDocumentos%20compartidos%2FCARPETA%200%2FEXPEDIENTES%2FOCDI%202025%2FAGILSALUD%2FRESPUESTAS%2FENERO%202025" xr:uid="{00000000-0004-0000-0600-000003000000}"/>
    <hyperlink ref="J7" r:id="rId5" display="https://saludcapitalgovco.sharepoint.com/sites/000400/Documentos compartidos/Forms/AllItems.aspx?id=%2Fsites%2F000400%2FDocumentos%20compartidos%2FCARPETA%200%2FEXPEDIENTES%2FOCDI%202025%2FAGILSALUD%2FRESPUESTAS%2FENERO%202025%2F2025%2DEE%2D03902%20%282%29%2Epdf&amp;viewid=cdd89da9%2De232%2D43d9%2Dbfa2%2D864078ea8264&amp;parent=%2Fsites%2F000400%2FDocumentos%20compartidos%2FCARPETA%200%2FEXPEDIENTES%2FOCDI%202025%2FAGILSALUD%2FRESPUESTAS%2FENERO%202025" xr:uid="{00000000-0004-0000-0600-000004000000}"/>
    <hyperlink ref="L7" r:id="rId6" display="https://saludcapitalgovco.sharepoint.com/sites/000400/Documentos compartidos/Forms/AllItems.aspx?id=%2Fsites%2F000400%2FDocumentos%20compartidos%2FCARPETA%200%2FEXPEDIENTES%2FOCDI%202025%2FAGILSALUD%2FRESPUESTAS%2FENERO%202025%2F2025%2DEE%2D03902%20%281%29%2Epdf&amp;viewid=cdd89da9%2De232%2D43d9%2Dbfa2%2D864078ea8264&amp;parent=%2Fsites%2F000400%2FDocumentos%20compartidos%2FCARPETA%200%2FEXPEDIENTES%2FOCDI%202025%2FAGILSALUD%2FRESPUESTAS%2FENERO%202025" xr:uid="{00000000-0004-0000-0600-000005000000}"/>
    <hyperlink ref="L10" r:id="rId7" xr:uid="{460EB16E-C48E-43F3-A6B5-F07CE07E17D6}"/>
    <hyperlink ref="J10" r:id="rId8" xr:uid="{EAB6F9ED-7377-468E-8B50-C6F72AE2E94C}"/>
    <hyperlink ref="L11" r:id="rId9" xr:uid="{6204D428-ED93-40B3-B550-658F5D651FB1}"/>
    <hyperlink ref="J11" r:id="rId10" xr:uid="{1B645873-1AC7-4807-8497-47A9970FFAA3}"/>
    <hyperlink ref="J13" r:id="rId11" xr:uid="{1E077769-90F0-4357-B6B1-135DF3554326}"/>
    <hyperlink ref="J12" r:id="rId12" xr:uid="{1556EBD1-2306-4D8B-8C63-F335F1FD1B9C}"/>
    <hyperlink ref="J15" r:id="rId13" xr:uid="{77864949-2453-48FD-9C52-0BB0088911D3}"/>
    <hyperlink ref="L16" r:id="rId14" xr:uid="{4F37824A-82A2-4BA4-85C4-65031CEB031A}"/>
    <hyperlink ref="J16" r:id="rId15" xr:uid="{42FE51C5-7272-4F3B-B7BF-737253F2DF68}"/>
    <hyperlink ref="J17" r:id="rId16" xr:uid="{43FF9ECE-3D8C-42A9-93C9-57242D82E40A}"/>
    <hyperlink ref="J18" r:id="rId17" xr:uid="{A7C84180-57BC-4432-928B-1A09201BBD7C}"/>
    <hyperlink ref="J19" r:id="rId18" xr:uid="{AF660D77-3A44-4DE5-9897-FD62DB1AFAB7}"/>
    <hyperlink ref="J20" r:id="rId19" xr:uid="{05091B4C-6758-42AA-AD85-E23A40CE1A44}"/>
    <hyperlink ref="J21" r:id="rId20" xr:uid="{873FE940-FD12-41E2-9502-29C8F72D98C1}"/>
    <hyperlink ref="J22" r:id="rId21" xr:uid="{2F5DBE14-7774-432D-B1F9-E7EC9F2CD7E9}"/>
    <hyperlink ref="J23" r:id="rId22" xr:uid="{49BED4D4-CFF1-4E4E-BF28-9F3650338E9B}"/>
    <hyperlink ref="J24" r:id="rId23" xr:uid="{70A04397-E74D-4A4A-B7BA-3F87E140A6AF}"/>
    <hyperlink ref="J25" r:id="rId24" xr:uid="{49BC9AAB-565B-46F9-9668-BD6B1E7D9554}"/>
    <hyperlink ref="J26" r:id="rId25" xr:uid="{5F09BEBD-FE58-4E0F-9279-F5501F018243}"/>
    <hyperlink ref="J27" r:id="rId26" xr:uid="{0F23393E-9CF1-4F02-804E-7B619C03114B}"/>
    <hyperlink ref="J28" r:id="rId27" xr:uid="{60493AA0-0EFF-445F-8EA5-AD854B2ECB82}"/>
    <hyperlink ref="J29" r:id="rId28" xr:uid="{78FA8E7F-465C-4F11-9579-45E0DFA2F9DB}"/>
    <hyperlink ref="J30" r:id="rId29" xr:uid="{55D34662-4CF2-4FC5-8E9A-78EB6DE1E7CB}"/>
    <hyperlink ref="J31" r:id="rId30" xr:uid="{6D3C62D9-75C4-473D-94CF-B92A88AF7A9F}"/>
    <hyperlink ref="J32" r:id="rId31" xr:uid="{77AF85DD-EA56-4DA1-AF42-F4CD84C90E40}"/>
    <hyperlink ref="J33" r:id="rId32" xr:uid="{E601F570-FAF4-4737-BB9B-91A67B3FEDAC}"/>
    <hyperlink ref="J34" r:id="rId33" xr:uid="{971C3E70-67FF-4C37-87E6-9EF9871850E9}"/>
    <hyperlink ref="J35" r:id="rId34" xr:uid="{12FC84B1-2333-4331-8319-59C0DD7B75C9}"/>
    <hyperlink ref="J36" r:id="rId35" xr:uid="{531FAD01-09DC-40E5-8EB6-63C57569D331}"/>
    <hyperlink ref="J37" r:id="rId36" xr:uid="{D511A6E4-C8E9-47BB-89F7-775BE6C968AC}"/>
  </hyperlinks>
  <pageMargins left="0.7" right="0.7" top="0.75" bottom="0.75" header="0.3" footer="0.3"/>
  <pageSetup scale="70" orientation="landscape" horizontalDpi="4294967294" verticalDpi="4294967294" r:id="rId3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02a4c33aa91aea959e7221fa040fe581">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a4d4c88c5acd6f929db3dd8ed8e29321"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Props1.xml><?xml version="1.0" encoding="utf-8"?>
<ds:datastoreItem xmlns:ds="http://schemas.openxmlformats.org/officeDocument/2006/customXml" ds:itemID="{1A4D23E5-3F95-4D54-A4F8-6FD4DF39265B}"/>
</file>

<file path=customXml/itemProps2.xml><?xml version="1.0" encoding="utf-8"?>
<ds:datastoreItem xmlns:ds="http://schemas.openxmlformats.org/officeDocument/2006/customXml" ds:itemID="{503E0FC0-AAAB-4B9D-BDD4-32B91C5748D2}"/>
</file>

<file path=customXml/itemProps3.xml><?xml version="1.0" encoding="utf-8"?>
<ds:datastoreItem xmlns:ds="http://schemas.openxmlformats.org/officeDocument/2006/customXml" ds:itemID="{FF34DDE4-D364-42BD-B6CF-AF0F316EB8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Magda Ximena, Paredes Lievano</cp:lastModifiedBy>
  <cp:revision/>
  <dcterms:created xsi:type="dcterms:W3CDTF">2019-04-10T13:23:07Z</dcterms:created>
  <dcterms:modified xsi:type="dcterms:W3CDTF">2025-04-28T19:14:21Z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